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lanaceric/Desktop/Stranke/OŠ Cirila Kosmača Piran/"/>
    </mc:Choice>
  </mc:AlternateContent>
  <xr:revisionPtr revIDLastSave="0" documentId="13_ncr:1_{60C0AC13-F235-D440-B783-584E4EA3A7E1}" xr6:coauthVersionLast="45" xr6:coauthVersionMax="45" xr10:uidLastSave="{00000000-0000-0000-0000-000000000000}"/>
  <bookViews>
    <workbookView xWindow="0" yWindow="460" windowWidth="35840" windowHeight="20340" xr2:uid="{00000000-000D-0000-FFFF-FFFF00000000}"/>
  </bookViews>
  <sheets>
    <sheet name="1 sklop" sheetId="1" r:id="rId1"/>
    <sheet name="2 sklop" sheetId="37" r:id="rId2"/>
    <sheet name="3 sklop" sheetId="48" r:id="rId3"/>
    <sheet name="4 sklop" sheetId="51" r:id="rId4"/>
    <sheet name="5 sklop" sheetId="32" r:id="rId5"/>
    <sheet name="6 sklop" sheetId="40" r:id="rId6"/>
    <sheet name="7 sklop" sheetId="2" r:id="rId7"/>
    <sheet name="8 sklop" sheetId="52" r:id="rId8"/>
    <sheet name="9 sklop" sheetId="33" r:id="rId9"/>
    <sheet name="10 sklop" sheetId="63" r:id="rId10"/>
    <sheet name="11 sklop" sheetId="64" r:id="rId11"/>
    <sheet name="12 sklop" sheetId="41" r:id="rId12"/>
    <sheet name="13 sklop" sheetId="4" r:id="rId13"/>
    <sheet name="14 sklop" sheetId="5" r:id="rId14"/>
    <sheet name="15 sklop" sheetId="7" r:id="rId15"/>
    <sheet name="16 sklop" sheetId="61" r:id="rId16"/>
    <sheet name="17 sklop" sheetId="42" r:id="rId17"/>
    <sheet name="18. sklop" sheetId="62" r:id="rId18"/>
  </sheets>
  <definedNames>
    <definedName name="_xlnm._FilterDatabase" localSheetId="4" hidden="1">'5 sklop'!$B$3:$D$15</definedName>
    <definedName name="_xlnm.Print_Area" localSheetId="0">'1 sklop'!$A$3:$L$26</definedName>
    <definedName name="_xlnm.Print_Area" localSheetId="11">'12 sklop'!$A$3:$M$27</definedName>
    <definedName name="_xlnm.Print_Area" localSheetId="12">'13 sklop'!$A$3:$M$25</definedName>
    <definedName name="_xlnm.Print_Area" localSheetId="13">'14 sklop'!$A$1:$M$21</definedName>
    <definedName name="_xlnm.Print_Area" localSheetId="14">'15 sklop'!$A$2:$M$54</definedName>
    <definedName name="_xlnm.Print_Area" localSheetId="15">'16 sklop'!$A$3:$M$15</definedName>
    <definedName name="_xlnm.Print_Area" localSheetId="16">'17 sklop'!$A$2:$N$11</definedName>
    <definedName name="_xlnm.Print_Area" localSheetId="1">'2 sklop'!$A$3:$L$21</definedName>
    <definedName name="_xlnm.Print_Area" localSheetId="2">'3 sklop'!$A$3:$K$17</definedName>
    <definedName name="_xlnm.Print_Area" localSheetId="3">'4 sklop'!$A$2:$M$34</definedName>
    <definedName name="_xlnm.Print_Area" localSheetId="4">'5 sklop'!$A$3:$M$15</definedName>
    <definedName name="_xlnm.Print_Area" localSheetId="5">'6 sklop'!$A$2:$L$30</definedName>
    <definedName name="_xlnm.Print_Area" localSheetId="6">'7 sklop'!$A$3:$K$26</definedName>
    <definedName name="_xlnm.Print_Area" localSheetId="7">'8 sklop'!$A$3:$D$36</definedName>
    <definedName name="_xlnm.Print_Area" localSheetId="8">'9 sklop'!$A$3:$L$14</definedName>
    <definedName name="_xlnm.Print_Titles" localSheetId="0">'1 sklop'!$8:$10</definedName>
    <definedName name="_xlnm.Print_Titles" localSheetId="11">'12 sklop'!$8:$10</definedName>
    <definedName name="_xlnm.Print_Titles" localSheetId="12">'13 sklop'!$8:$10</definedName>
    <definedName name="_xlnm.Print_Titles" localSheetId="13">'14 sklop'!$8:$10</definedName>
    <definedName name="_xlnm.Print_Titles" localSheetId="14">'15 sklop'!$7:$9</definedName>
    <definedName name="_xlnm.Print_Titles" localSheetId="15">'16 sklop'!$8:$10</definedName>
    <definedName name="_xlnm.Print_Titles" localSheetId="16">'17 sklop'!$7:$9</definedName>
    <definedName name="_xlnm.Print_Titles" localSheetId="1">'2 sklop'!$7:$9</definedName>
    <definedName name="_xlnm.Print_Titles" localSheetId="2">'3 sklop'!$8:$10</definedName>
    <definedName name="_xlnm.Print_Titles" localSheetId="3">'4 sklop'!$7:$9</definedName>
    <definedName name="_xlnm.Print_Titles" localSheetId="4">'5 sklop'!$8:$10</definedName>
    <definedName name="_xlnm.Print_Titles" localSheetId="5">'6 sklop'!$7:$9</definedName>
    <definedName name="_xlnm.Print_Titles" localSheetId="6">'7 sklop'!$8:$10</definedName>
    <definedName name="_xlnm.Print_Titles" localSheetId="7">'8 sklop'!$8:$10</definedName>
    <definedName name="_xlnm.Print_Titles" localSheetId="8">'9 sklop'!$8:$10</definedName>
  </definedNames>
  <calcPr calcId="191029"/>
</workbook>
</file>

<file path=xl/calcChain.xml><?xml version="1.0" encoding="utf-8"?>
<calcChain xmlns="http://schemas.openxmlformats.org/spreadsheetml/2006/main">
  <c r="N20" i="5" l="1"/>
  <c r="N19" i="5"/>
  <c r="N18" i="5"/>
  <c r="N17" i="5"/>
  <c r="N16" i="5"/>
  <c r="N15" i="5"/>
  <c r="N14" i="5"/>
  <c r="N13" i="5"/>
  <c r="N12" i="5"/>
  <c r="N11" i="5"/>
  <c r="L10" i="42" l="1"/>
  <c r="M10" i="42" s="1"/>
  <c r="N10" i="42" s="1"/>
  <c r="N11" i="42" s="1"/>
  <c r="K15" i="5" l="1"/>
  <c r="L15" i="5" s="1"/>
  <c r="M15" i="5" s="1"/>
  <c r="K19" i="5"/>
  <c r="L19" i="5" s="1"/>
  <c r="M19" i="5" s="1"/>
  <c r="K12" i="4"/>
  <c r="L12" i="4" s="1"/>
  <c r="M12" i="4" s="1"/>
  <c r="K26" i="52"/>
  <c r="K18" i="52"/>
  <c r="K33" i="51"/>
  <c r="L33" i="51" s="1"/>
  <c r="M33" i="51" s="1"/>
  <c r="K32" i="51"/>
  <c r="L32" i="51" s="1"/>
  <c r="M32" i="51" s="1"/>
  <c r="K31" i="51"/>
  <c r="L31" i="51" s="1"/>
  <c r="M31" i="51" s="1"/>
  <c r="K30" i="51"/>
  <c r="L30" i="51" s="1"/>
  <c r="M30" i="51" s="1"/>
  <c r="K29" i="51"/>
  <c r="L29" i="51" s="1"/>
  <c r="M29" i="51" s="1"/>
  <c r="K28" i="51"/>
  <c r="L28" i="51" s="1"/>
  <c r="M28" i="51" s="1"/>
  <c r="K27" i="51"/>
  <c r="L27" i="51" s="1"/>
  <c r="M27" i="51" s="1"/>
  <c r="K26" i="51"/>
  <c r="L26" i="51" s="1"/>
  <c r="M26" i="51" s="1"/>
  <c r="K25" i="51"/>
  <c r="L25" i="51" s="1"/>
  <c r="M25" i="51" s="1"/>
  <c r="K24" i="51"/>
  <c r="L24" i="51" s="1"/>
  <c r="M24" i="51" s="1"/>
  <c r="K23" i="51"/>
  <c r="L23" i="51" s="1"/>
  <c r="M23" i="51" s="1"/>
  <c r="K22" i="51"/>
  <c r="L22" i="51" s="1"/>
  <c r="M22" i="51" s="1"/>
  <c r="K21" i="51"/>
  <c r="L21" i="51" s="1"/>
  <c r="M21" i="51" s="1"/>
  <c r="K20" i="51"/>
  <c r="L20" i="51" s="1"/>
  <c r="M20" i="51" s="1"/>
  <c r="K19" i="51"/>
  <c r="L19" i="51" s="1"/>
  <c r="M19" i="51" s="1"/>
  <c r="K18" i="51"/>
  <c r="L18" i="51" s="1"/>
  <c r="M18" i="51" s="1"/>
  <c r="K17" i="51"/>
  <c r="L17" i="51" s="1"/>
  <c r="M17" i="51" s="1"/>
  <c r="K16" i="51"/>
  <c r="L16" i="51" s="1"/>
  <c r="M16" i="51" s="1"/>
  <c r="K15" i="51"/>
  <c r="L15" i="51" s="1"/>
  <c r="M15" i="51" s="1"/>
  <c r="K14" i="51"/>
  <c r="L14" i="51" s="1"/>
  <c r="M14" i="51" s="1"/>
  <c r="K13" i="51"/>
  <c r="L13" i="51" s="1"/>
  <c r="M13" i="51" s="1"/>
  <c r="K12" i="51"/>
  <c r="L12" i="51" s="1"/>
  <c r="M12" i="51" s="1"/>
  <c r="K11" i="51"/>
  <c r="L11" i="51" s="1"/>
  <c r="M11" i="51" s="1"/>
  <c r="K10" i="51"/>
  <c r="L10" i="51" s="1"/>
  <c r="M10" i="51" s="1"/>
  <c r="J24" i="1"/>
  <c r="K24" i="1" s="1"/>
  <c r="L24" i="1" s="1"/>
  <c r="J23" i="1"/>
  <c r="K23" i="1" s="1"/>
  <c r="L23" i="1" s="1"/>
  <c r="J25" i="1"/>
  <c r="K25" i="1" s="1"/>
  <c r="L25" i="1" s="1"/>
  <c r="J22" i="1"/>
  <c r="K22" i="1" s="1"/>
  <c r="L22" i="1" s="1"/>
  <c r="J21" i="1"/>
  <c r="K21" i="1" s="1"/>
  <c r="L21" i="1" s="1"/>
  <c r="L18" i="52" l="1"/>
  <c r="M18" i="52" s="1"/>
  <c r="L26" i="52"/>
  <c r="M26" i="52" s="1"/>
  <c r="K34" i="52"/>
  <c r="J28" i="40"/>
  <c r="K28" i="40" s="1"/>
  <c r="L28" i="40" s="1"/>
  <c r="K13" i="32"/>
  <c r="L13" i="32" s="1"/>
  <c r="M13" i="32" s="1"/>
  <c r="K12" i="32"/>
  <c r="L12" i="32" s="1"/>
  <c r="M12" i="32" s="1"/>
  <c r="K25" i="41"/>
  <c r="L25" i="41" s="1"/>
  <c r="M25" i="41" s="1"/>
  <c r="I15" i="48"/>
  <c r="J15" i="48" s="1"/>
  <c r="K15" i="48" s="1"/>
  <c r="J19" i="37"/>
  <c r="K19" i="37" s="1"/>
  <c r="L19" i="37" s="1"/>
  <c r="L34" i="52" l="1"/>
  <c r="M34" i="52" s="1"/>
  <c r="I16" i="48"/>
  <c r="J16" i="48" s="1"/>
  <c r="K16" i="48" s="1"/>
  <c r="K35" i="52" l="1"/>
  <c r="K33" i="52"/>
  <c r="K32" i="52"/>
  <c r="K31" i="52"/>
  <c r="K30" i="52"/>
  <c r="K29" i="52"/>
  <c r="K28" i="52"/>
  <c r="K27" i="52"/>
  <c r="K25" i="52"/>
  <c r="K24" i="52"/>
  <c r="K23" i="52"/>
  <c r="K22" i="52"/>
  <c r="K21" i="52"/>
  <c r="K20" i="52"/>
  <c r="K19" i="52"/>
  <c r="K17" i="52"/>
  <c r="K16" i="52"/>
  <c r="K15" i="52"/>
  <c r="K14" i="52"/>
  <c r="K13" i="52"/>
  <c r="K12" i="52"/>
  <c r="K11" i="52"/>
  <c r="L19" i="52" l="1"/>
  <c r="M19" i="52" s="1"/>
  <c r="L20" i="52"/>
  <c r="M20" i="52" s="1"/>
  <c r="L22" i="52"/>
  <c r="M22" i="52" s="1"/>
  <c r="L25" i="52"/>
  <c r="M25" i="52" s="1"/>
  <c r="L28" i="52"/>
  <c r="M28" i="52" s="1"/>
  <c r="L29" i="52"/>
  <c r="M29" i="52" s="1"/>
  <c r="L30" i="52"/>
  <c r="M30" i="52" s="1"/>
  <c r="L13" i="52"/>
  <c r="M13" i="52" s="1"/>
  <c r="L32" i="52"/>
  <c r="M32" i="52" s="1"/>
  <c r="L15" i="52"/>
  <c r="M15" i="52" s="1"/>
  <c r="L33" i="52"/>
  <c r="M33" i="52" s="1"/>
  <c r="L17" i="52"/>
  <c r="M17" i="52" s="1"/>
  <c r="L21" i="52"/>
  <c r="M21" i="52" s="1"/>
  <c r="L23" i="52"/>
  <c r="M23" i="52" s="1"/>
  <c r="L24" i="52"/>
  <c r="M24" i="52" s="1"/>
  <c r="L27" i="52"/>
  <c r="M27" i="52" s="1"/>
  <c r="L11" i="52"/>
  <c r="M11" i="52" s="1"/>
  <c r="L12" i="52"/>
  <c r="M12" i="52" s="1"/>
  <c r="L31" i="52"/>
  <c r="M31" i="52" s="1"/>
  <c r="L14" i="52"/>
  <c r="M14" i="52" s="1"/>
  <c r="L16" i="52"/>
  <c r="M16" i="52" s="1"/>
  <c r="L35" i="52"/>
  <c r="M35" i="52" s="1"/>
  <c r="M36" i="52"/>
  <c r="K24" i="4"/>
  <c r="L24" i="4" s="1"/>
  <c r="M24" i="4" s="1"/>
  <c r="K23" i="4"/>
  <c r="L23" i="4" s="1"/>
  <c r="M23" i="4" s="1"/>
  <c r="K22" i="4"/>
  <c r="L22" i="4" s="1"/>
  <c r="M22" i="4" s="1"/>
  <c r="K21" i="4"/>
  <c r="L21" i="4" s="1"/>
  <c r="M21" i="4" s="1"/>
  <c r="K20" i="4"/>
  <c r="L20" i="4" s="1"/>
  <c r="M20" i="4" s="1"/>
  <c r="K19" i="4"/>
  <c r="L19" i="4" s="1"/>
  <c r="M19" i="4" s="1"/>
  <c r="K18" i="4"/>
  <c r="L18" i="4" s="1"/>
  <c r="M18" i="4" s="1"/>
  <c r="K17" i="4"/>
  <c r="L17" i="4" s="1"/>
  <c r="M17" i="4" s="1"/>
  <c r="K16" i="4"/>
  <c r="L16" i="4" s="1"/>
  <c r="M16" i="4" s="1"/>
  <c r="K15" i="4"/>
  <c r="L15" i="4" s="1"/>
  <c r="M15" i="4" s="1"/>
  <c r="K14" i="4"/>
  <c r="L14" i="4" s="1"/>
  <c r="M14" i="4" s="1"/>
  <c r="K13" i="4"/>
  <c r="L13" i="4" s="1"/>
  <c r="M13" i="4" s="1"/>
  <c r="K11" i="4"/>
  <c r="L11" i="4" s="1"/>
  <c r="M11" i="4" s="1"/>
  <c r="M25" i="4" l="1"/>
  <c r="K11" i="5" l="1"/>
  <c r="K20" i="5" l="1"/>
  <c r="L20" i="5" s="1"/>
  <c r="M20" i="5" s="1"/>
  <c r="K18" i="5"/>
  <c r="L18" i="5" s="1"/>
  <c r="M18" i="5" s="1"/>
  <c r="K17" i="5"/>
  <c r="L17" i="5" s="1"/>
  <c r="M17" i="5" s="1"/>
  <c r="K16" i="5"/>
  <c r="L16" i="5" s="1"/>
  <c r="M16" i="5" s="1"/>
  <c r="K14" i="5"/>
  <c r="L14" i="5" s="1"/>
  <c r="M14" i="5" s="1"/>
  <c r="K13" i="5"/>
  <c r="L13" i="5" s="1"/>
  <c r="M13" i="5" s="1"/>
  <c r="K12" i="5"/>
  <c r="L12" i="5" s="1"/>
  <c r="M12" i="5" s="1"/>
  <c r="K14" i="41"/>
  <c r="L14" i="41" s="1"/>
  <c r="M14" i="41" s="1"/>
  <c r="K15" i="41"/>
  <c r="L15" i="41" s="1"/>
  <c r="M15" i="41" s="1"/>
  <c r="K16" i="41"/>
  <c r="L16" i="41" s="1"/>
  <c r="M16" i="41" s="1"/>
  <c r="K17" i="41"/>
  <c r="L17" i="41" s="1"/>
  <c r="M17" i="41" s="1"/>
  <c r="K18" i="41"/>
  <c r="L18" i="41" s="1"/>
  <c r="M18" i="41" s="1"/>
  <c r="K19" i="41"/>
  <c r="L19" i="41" s="1"/>
  <c r="M19" i="41" s="1"/>
  <c r="K20" i="41"/>
  <c r="L20" i="41" s="1"/>
  <c r="M20" i="41" s="1"/>
  <c r="K21" i="41"/>
  <c r="L21" i="41" s="1"/>
  <c r="M21" i="41" s="1"/>
  <c r="K22" i="41"/>
  <c r="L22" i="41" s="1"/>
  <c r="M22" i="41" s="1"/>
  <c r="K23" i="41"/>
  <c r="L23" i="41" s="1"/>
  <c r="M23" i="41" s="1"/>
  <c r="K24" i="41"/>
  <c r="L24" i="41" s="1"/>
  <c r="M24" i="41" s="1"/>
  <c r="K26" i="41"/>
  <c r="L26" i="41" s="1"/>
  <c r="M26" i="41" s="1"/>
  <c r="I14" i="48"/>
  <c r="J14" i="48" s="1"/>
  <c r="K14" i="48" s="1"/>
  <c r="I13" i="48"/>
  <c r="J13" i="48" s="1"/>
  <c r="K13" i="48" s="1"/>
  <c r="I12" i="48"/>
  <c r="J12" i="48" s="1"/>
  <c r="K12" i="48" s="1"/>
  <c r="J24" i="40" l="1"/>
  <c r="K24" i="40" s="1"/>
  <c r="L24" i="40" s="1"/>
  <c r="J25" i="40"/>
  <c r="K25" i="40" s="1"/>
  <c r="L25" i="40" s="1"/>
  <c r="J26" i="40"/>
  <c r="K26" i="40" s="1"/>
  <c r="L26" i="40" s="1"/>
  <c r="J27" i="40"/>
  <c r="K27" i="40" s="1"/>
  <c r="L27" i="40" s="1"/>
  <c r="J29" i="40"/>
  <c r="K29" i="40" s="1"/>
  <c r="L29" i="40" s="1"/>
  <c r="J23" i="40"/>
  <c r="K23" i="40" s="1"/>
  <c r="L23" i="40" s="1"/>
  <c r="J22" i="40"/>
  <c r="K22" i="40" s="1"/>
  <c r="L22" i="40" s="1"/>
  <c r="J21" i="40"/>
  <c r="K21" i="40" s="1"/>
  <c r="L21" i="40" s="1"/>
  <c r="J20" i="40"/>
  <c r="K20" i="40" s="1"/>
  <c r="L20" i="40" s="1"/>
  <c r="J19" i="40"/>
  <c r="K19" i="40" s="1"/>
  <c r="L19" i="40" s="1"/>
  <c r="J18" i="40"/>
  <c r="K18" i="40" s="1"/>
  <c r="L18" i="40" s="1"/>
  <c r="J17" i="40"/>
  <c r="K17" i="40" s="1"/>
  <c r="L17" i="40" s="1"/>
  <c r="J16" i="40"/>
  <c r="K16" i="40" s="1"/>
  <c r="L16" i="40" s="1"/>
  <c r="J15" i="40"/>
  <c r="K15" i="40" s="1"/>
  <c r="L15" i="40" s="1"/>
  <c r="J14" i="40"/>
  <c r="K14" i="40" s="1"/>
  <c r="L14" i="40" s="1"/>
  <c r="J13" i="40"/>
  <c r="K13" i="40" s="1"/>
  <c r="L13" i="40" s="1"/>
  <c r="J12" i="40"/>
  <c r="K12" i="40" s="1"/>
  <c r="L12" i="40" s="1"/>
  <c r="J11" i="40"/>
  <c r="K11" i="40" s="1"/>
  <c r="L11" i="40" s="1"/>
  <c r="J18" i="37"/>
  <c r="K18" i="37" s="1"/>
  <c r="L18" i="37" s="1"/>
  <c r="J17" i="37"/>
  <c r="K17" i="37" s="1"/>
  <c r="L17" i="37" s="1"/>
  <c r="J16" i="37"/>
  <c r="K16" i="37" s="1"/>
  <c r="L16" i="37" s="1"/>
  <c r="J15" i="37"/>
  <c r="K15" i="37" s="1"/>
  <c r="L15" i="37" s="1"/>
  <c r="J14" i="37"/>
  <c r="K14" i="37" s="1"/>
  <c r="L14" i="37" s="1"/>
  <c r="J13" i="37"/>
  <c r="K13" i="37" s="1"/>
  <c r="L13" i="37" s="1"/>
  <c r="J12" i="37"/>
  <c r="K12" i="37" s="1"/>
  <c r="L12" i="37" s="1"/>
  <c r="J11" i="37"/>
  <c r="K11" i="37" s="1"/>
  <c r="L11" i="37" s="1"/>
  <c r="J14" i="1" l="1"/>
  <c r="K14" i="1" s="1"/>
  <c r="L14" i="1" s="1"/>
  <c r="J11" i="1"/>
  <c r="K11" i="1" s="1"/>
  <c r="L11" i="1" s="1"/>
  <c r="K11" i="32"/>
  <c r="L11" i="32" s="1"/>
  <c r="J17" i="1"/>
  <c r="J20" i="1"/>
  <c r="K20" i="1" s="1"/>
  <c r="L20" i="1" s="1"/>
  <c r="K12" i="61"/>
  <c r="L12" i="61" s="1"/>
  <c r="M12" i="61" s="1"/>
  <c r="K14" i="61"/>
  <c r="L14" i="61" s="1"/>
  <c r="M14" i="61" s="1"/>
  <c r="K13" i="61"/>
  <c r="L13" i="61" s="1"/>
  <c r="M13" i="61" s="1"/>
  <c r="K11" i="61"/>
  <c r="L11" i="61" s="1"/>
  <c r="M11" i="61" s="1"/>
  <c r="J18" i="1"/>
  <c r="K18" i="1" s="1"/>
  <c r="L18" i="1" s="1"/>
  <c r="J11" i="33"/>
  <c r="K11" i="33" s="1"/>
  <c r="L11" i="33" s="1"/>
  <c r="J13" i="33"/>
  <c r="K13" i="33" s="1"/>
  <c r="L13" i="33" s="1"/>
  <c r="M34" i="51"/>
  <c r="J16" i="1"/>
  <c r="K16" i="1" s="1"/>
  <c r="L16" i="1" s="1"/>
  <c r="I11" i="48"/>
  <c r="J11" i="48" s="1"/>
  <c r="K11" i="48" s="1"/>
  <c r="K17" i="48" s="1"/>
  <c r="J13" i="1"/>
  <c r="K13" i="1" s="1"/>
  <c r="L13" i="1" s="1"/>
  <c r="K12" i="41"/>
  <c r="L12" i="41" s="1"/>
  <c r="M12" i="41" s="1"/>
  <c r="K11" i="41"/>
  <c r="L11" i="41" s="1"/>
  <c r="M11" i="41" s="1"/>
  <c r="K13" i="41"/>
  <c r="L13" i="41" s="1"/>
  <c r="M13" i="41" s="1"/>
  <c r="J10" i="40"/>
  <c r="K10" i="40" s="1"/>
  <c r="L10" i="40" s="1"/>
  <c r="L30" i="40" s="1"/>
  <c r="J19" i="1"/>
  <c r="K19" i="1" s="1"/>
  <c r="L19" i="1" s="1"/>
  <c r="J15" i="1"/>
  <c r="K15" i="1" s="1"/>
  <c r="L15" i="1" s="1"/>
  <c r="K14" i="32"/>
  <c r="L14" i="32" s="1"/>
  <c r="M14" i="32" s="1"/>
  <c r="J12" i="1"/>
  <c r="K12" i="1" s="1"/>
  <c r="L12" i="1" s="1"/>
  <c r="L11" i="5"/>
  <c r="M11" i="5" s="1"/>
  <c r="M21" i="5" s="1"/>
  <c r="J10" i="37"/>
  <c r="K10" i="37" s="1"/>
  <c r="L10" i="37" s="1"/>
  <c r="L20" i="37" s="1"/>
  <c r="L14" i="33" l="1"/>
  <c r="M15" i="61"/>
  <c r="M27" i="41"/>
  <c r="K17" i="1"/>
  <c r="L17" i="1" s="1"/>
  <c r="L26" i="1" s="1"/>
  <c r="M11" i="32" l="1"/>
  <c r="M15" i="32" s="1"/>
</calcChain>
</file>

<file path=xl/sharedStrings.xml><?xml version="1.0" encoding="utf-8"?>
<sst xmlns="http://schemas.openxmlformats.org/spreadsheetml/2006/main" count="1267" uniqueCount="486">
  <si>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</si>
  <si>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</si>
  <si>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</si>
  <si>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</si>
  <si>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</si>
  <si>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</si>
  <si>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</si>
  <si>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</si>
  <si>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</si>
  <si>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</si>
  <si>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</si>
  <si>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</si>
  <si>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</si>
  <si>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</si>
  <si>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</si>
  <si>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</si>
  <si>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</si>
  <si>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</si>
  <si>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</si>
  <si>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</si>
  <si>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</si>
  <si>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</si>
  <si>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</si>
  <si>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</si>
  <si>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</si>
  <si>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</si>
  <si>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</si>
  <si>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</si>
  <si>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</si>
  <si>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</si>
  <si>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</si>
  <si>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</si>
  <si>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</si>
  <si>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</si>
  <si>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</si>
  <si>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</si>
  <si>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</si>
  <si>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</si>
  <si>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</si>
  <si>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</si>
  <si>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</si>
  <si>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</si>
  <si>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</si>
  <si>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</si>
  <si>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</si>
  <si>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</si>
  <si>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</si>
  <si>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</si>
  <si>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</si>
  <si>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</si>
  <si>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</si>
  <si>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</si>
  <si>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</si>
  <si>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</si>
  <si>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</si>
  <si>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</si>
  <si>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</si>
  <si>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36.</t>
  </si>
  <si>
    <t>37.</t>
  </si>
  <si>
    <t>38.</t>
  </si>
  <si>
    <t>39.</t>
  </si>
  <si>
    <t>40.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</si>
  <si>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</si>
  <si>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</si>
  <si>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</si>
  <si>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</si>
  <si>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</si>
  <si>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</si>
  <si>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6. sklop v EUR</t>
  </si>
  <si>
    <t>kg</t>
  </si>
  <si>
    <t>1. SKLOP: MESO IN MESNI IZDELKI</t>
  </si>
  <si>
    <t>125 g</t>
  </si>
  <si>
    <t>180 g</t>
  </si>
  <si>
    <t>250 g</t>
  </si>
  <si>
    <t>2 dl</t>
  </si>
  <si>
    <t>10 litrov</t>
  </si>
  <si>
    <t>liter</t>
  </si>
  <si>
    <t>3 kg</t>
  </si>
  <si>
    <t>5 kg</t>
  </si>
  <si>
    <t>150 g</t>
  </si>
  <si>
    <t>SLADOLED, kornet, vanilija, 125 ml</t>
  </si>
  <si>
    <t>125 ml</t>
  </si>
  <si>
    <t>70 ml</t>
  </si>
  <si>
    <t>500 g</t>
  </si>
  <si>
    <t>25 g</t>
  </si>
  <si>
    <t>1000 g</t>
  </si>
  <si>
    <t>30 g</t>
  </si>
  <si>
    <t>160 g</t>
  </si>
  <si>
    <t>5 litrov</t>
  </si>
  <si>
    <t>0,5 litra</t>
  </si>
  <si>
    <t>40 g</t>
  </si>
  <si>
    <t>20 g</t>
  </si>
  <si>
    <t>200 g</t>
  </si>
  <si>
    <t>800 g</t>
  </si>
  <si>
    <t>2 litra</t>
  </si>
  <si>
    <t xml:space="preserve"> </t>
  </si>
  <si>
    <t>SKUPAJ VREDNOST za 3. sklop v EUR</t>
  </si>
  <si>
    <t>2. SKLOP: PERUTNINA</t>
  </si>
  <si>
    <t>9. SKLOP: SLADOLED</t>
  </si>
  <si>
    <t>SLADOLED, lučka, 70 ml</t>
  </si>
  <si>
    <t>8 dag</t>
  </si>
  <si>
    <t>1 jajce</t>
  </si>
  <si>
    <t>2500 g</t>
  </si>
  <si>
    <t>MLETO MESO, mešano, iz svinjskega in govejega mesa - v razmerju 1:1, sveže, I. kvalitete</t>
  </si>
  <si>
    <t>PRŠUT, kraški, I. kvalitete, v kosu</t>
  </si>
  <si>
    <t xml:space="preserve">PRŠUT KUHAN, kraški, I. kvalitete, narezan </t>
  </si>
  <si>
    <t>SALAMA, mortadela, navadna, narezana ali v kosu - odvisno od naročila, I. kvalitete</t>
  </si>
  <si>
    <t>SALAMA, suha, svinjska, drobno mleta, narezana ali v kosu - odvisno od naročila, I. kvalitete</t>
  </si>
  <si>
    <t xml:space="preserve">SALAMA, suha, goveja, drobno mleta, narazana ali v kosu-odvisno od naročila, 1. kvalitetae </t>
  </si>
  <si>
    <t>SVINJSKO MESO, sveže, stegno, brez kosti, 0% odpadka, I. kvalitete, narezano na zrezke</t>
  </si>
  <si>
    <t>TELEČJE MESO, vakumsko pakirano, pleče, brez kosti, 0% odpadka, I. kvalitete, narezano na kocke</t>
  </si>
  <si>
    <t>JUNČJE MESO, sveže, stegno, brez kosti, 0% odpadka, I. kvalitete, narezano na zrezke</t>
  </si>
  <si>
    <t>JUNČJE MESO, sveže, pleča, brez kosti, 0% odpadka, I. kvalitete, narezano na kocke</t>
  </si>
  <si>
    <t>GOVEJE MESO, rebra ali prsa, za juho</t>
  </si>
  <si>
    <t>Zahtevana dostava: 3x tedensko med 07:00 in 08:00 uro na matično enoto šole</t>
  </si>
  <si>
    <t>Zahtevana dostava: 2x tedensko med 07:00 in 08:00 uro na matično enoto šole</t>
  </si>
  <si>
    <t>HRENOVKE, piščančje, velike, sveže, I. kvalitete</t>
  </si>
  <si>
    <t>PIŠČANČJE MESO, bedra, sveže, s kostmi, I. kvalitete</t>
  </si>
  <si>
    <t>PIŠČANČJE MESO, sveže, prsa, narezano na zrezke, I. kvalitete</t>
  </si>
  <si>
    <t>PURANJE MESO, file, brez kosti, sveže, I. kvalitete, 0% odpadka, narezano na zrezke po 100-120 g</t>
  </si>
  <si>
    <t>PURANJI FILE, kocke, sveže</t>
  </si>
  <si>
    <t>PIŠČANČJI FILE, kocke, sveže</t>
  </si>
  <si>
    <t xml:space="preserve">SALAMA, PIŠČANČJE PRSI v ovitku-pečene </t>
  </si>
  <si>
    <t>SALAMA, posebna, piščančja, v kosu, I. kvalitete</t>
  </si>
  <si>
    <t>SALAMA, posebna, puranja, v kosu, I. kvalitete</t>
  </si>
  <si>
    <t>3. SKLOP: ZAMRZNJENE RIBE</t>
  </si>
  <si>
    <t xml:space="preserve">ORADA, file, brez kosti, zamrznjena, kosi glede na naročilo </t>
  </si>
  <si>
    <t xml:space="preserve">MORSKI LIST, file, brez kosti, zamrznjen  </t>
  </si>
  <si>
    <t>TUNA, file, zamrznjena</t>
  </si>
  <si>
    <t>4. SKLOP: MLEKO IN MLEČNI IZDELKI</t>
  </si>
  <si>
    <t>Zahtevana dostava: dnevno med 07:00 in 08:00 uro na matično enoto šole in Podružnično šolo Portorož</t>
  </si>
  <si>
    <t>JOGURT, navadni, s 3,2% m.m., pakiran v lončku po 180 g</t>
  </si>
  <si>
    <t>JOGURT, sadni, z večjimi koški sadja, različni okusi, pakiran v lončku po 180 g</t>
  </si>
  <si>
    <t>JOGURT, navadni, tekoči, 3, 5% m. m., v plastenki po 180 g</t>
  </si>
  <si>
    <t>JOGURT, sadni, tekoči, 3, 5% m. m., v plastenki po 180 g</t>
  </si>
  <si>
    <t>MASLO, surovo, pakirano po 20 g</t>
  </si>
  <si>
    <t>MASLO, surovo, pakirano po 250 g</t>
  </si>
  <si>
    <t>MLEKO, pasterizirano, s 3,5% m.m., pakirano po 1 liter</t>
  </si>
  <si>
    <t>MLEKO, pasterizirano, s 3,5% m.m., pakirano po 10 litrov</t>
  </si>
  <si>
    <t>SIR, poltrdi, polmastni, s 25% m.m.</t>
  </si>
  <si>
    <t>SIR, ribani, parmezan, pakiran po 1 kg</t>
  </si>
  <si>
    <t>SIR, topljeni, koščki v škatli, pakirani po 180 g</t>
  </si>
  <si>
    <t>SIRNI NAMAZ, pakiran v loncu po 3 kg</t>
  </si>
  <si>
    <t>SIRNI NAMAZ, s smetano, pakiran po 500 g</t>
  </si>
  <si>
    <t>SKUTA, s 35% m.m., pakirana po 5 kg</t>
  </si>
  <si>
    <t>SKUTA, sadna, različni okusi, pakirana po 125 g</t>
  </si>
  <si>
    <t>SKUTA, z 10% m.m., pakirana po 5 kg</t>
  </si>
  <si>
    <t>SMETANA, rastlinska, za stepanje, pakirana po 1 liter</t>
  </si>
  <si>
    <t>SMETANA, sladka, s 35% m.m., pakirana po 1 liter</t>
  </si>
  <si>
    <t xml:space="preserve">ČOKOLADNI PUDNIG, desert, 180 g </t>
  </si>
  <si>
    <t xml:space="preserve">VANILIJEV PUDING, desert, 180 g </t>
  </si>
  <si>
    <t>1 liter</t>
  </si>
  <si>
    <t>1 box = 10 litrov</t>
  </si>
  <si>
    <t>0,5 kg</t>
  </si>
  <si>
    <t xml:space="preserve">MLEKO, trajno, 200 ml </t>
  </si>
  <si>
    <t>MLEKO, trajno, ČOKOLADNO,  200 ml</t>
  </si>
  <si>
    <t>5. SKLOP: EKOLOŠKI MLEČNI IZDELKI</t>
  </si>
  <si>
    <r>
      <t xml:space="preserve">JOGURT, probiotični, sadni, </t>
    </r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>, s 3,5% m.m., pakiran v lončku po 150 g</t>
    </r>
  </si>
  <si>
    <r>
      <t xml:space="preserve">JOGURT, probiotični, navadni, </t>
    </r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>, s 3,5% m.m., pakiran v lončku po 150 g</t>
    </r>
  </si>
  <si>
    <t>6. SKLOP: KRUH IN PEKOVSKI IZDELKI</t>
  </si>
  <si>
    <t>KRUH, ajdov, v modelu, teža 800 g</t>
  </si>
  <si>
    <t>BOMBETA, makova, teža 6 dag</t>
  </si>
  <si>
    <t>KAJZERICA, bela, teža 6 dag</t>
  </si>
  <si>
    <t>KAJZERICA, bela, teža 8 dag</t>
  </si>
  <si>
    <t>KRUH, črni, v modelu, teža 800 g</t>
  </si>
  <si>
    <t>KRUH, graham, v modelu, teža 800 g</t>
  </si>
  <si>
    <t>KRUH, koruzni, v modelu, teža 800 g</t>
  </si>
  <si>
    <t>KRUH, ovseni, mešani, štruca, teža 800 g</t>
  </si>
  <si>
    <t>KRUH, ovseni, v modelu, teža 800 g</t>
  </si>
  <si>
    <t>KRUH, polbeli ali polčrni, v modelu, teža 800 g</t>
  </si>
  <si>
    <t>KRUH, rženi, v modelu, teža 800 g</t>
  </si>
  <si>
    <t>KRUH, zrnati, v modelu, teža 800 g</t>
  </si>
  <si>
    <t>ŠTRUČKA, graham, teža 6 dag</t>
  </si>
  <si>
    <t>ŠTRUČKA, sezam, teža 6 dag</t>
  </si>
  <si>
    <t>ŽEMLJA, bela, teža 6 dag</t>
  </si>
  <si>
    <t>ŽEMLJA, bela, teža 8 dag</t>
  </si>
  <si>
    <t>ŽEMLJA, ajdova, teža 8 dag</t>
  </si>
  <si>
    <t>ŽEMLJA, ajdova, teža 6 dag</t>
  </si>
  <si>
    <t>6 dag</t>
  </si>
  <si>
    <t>KRUH, pirin, štruca ali v modelu, teža 800 g</t>
  </si>
  <si>
    <t>7. SKLOP: SLAŠČICE</t>
  </si>
  <si>
    <t>PLETENKA, mlečna, teža 8 dag</t>
  </si>
  <si>
    <t>ROGLJIČ, francoski, polnozrnat, teža 9 dag</t>
  </si>
  <si>
    <t>ROGLJIČ, kruh, mlečni, teža  8 dag</t>
  </si>
  <si>
    <t>ROGLJIČ, kruh, mlečni, teža 6 dag</t>
  </si>
  <si>
    <t xml:space="preserve">KEKSI, polnozrnati, 1 kg </t>
  </si>
  <si>
    <t>KEKSI, čajni, teža 1 kg</t>
  </si>
  <si>
    <t>KROF, z marmelado, teža 6 dag</t>
  </si>
  <si>
    <t>KROF, z marmelado, teža 8 dag</t>
  </si>
  <si>
    <t xml:space="preserve">MARMORNI KOLAČ, teža 500g </t>
  </si>
  <si>
    <t>9 dag</t>
  </si>
  <si>
    <t>8. SKLOP: IZDELKI IZ ŽIT IN MLEVSKI IZDELKI</t>
  </si>
  <si>
    <t>Zahtevana dostava: 2x tedensko med 08:00 in 10:00 uro na matično enoto šole in Podružnično šolo Portorož</t>
  </si>
  <si>
    <t>JEŠPRENJ, oluščeni ječmen, pakiran po 1 kg</t>
  </si>
  <si>
    <t>KAŠA, ajdova, pakirana po 1 kg</t>
  </si>
  <si>
    <t>KAŠA, prosena, pakirana po 1 kg</t>
  </si>
  <si>
    <t xml:space="preserve">KORUZNI KOSMIČI, brez dodanega sladkorja, pakirano po 1 kg </t>
  </si>
  <si>
    <t>KUS KUS, navadni, pakiran po 5 kg</t>
  </si>
  <si>
    <t>MOKA, gladka, pšenična, bela, T 500, pakirana po 5 kg</t>
  </si>
  <si>
    <t>MOKA, ostra, pšenična, bela, pakirana po 1 kg</t>
  </si>
  <si>
    <t xml:space="preserve">MUESLI, brez dodanega sladkorja po 1 kg </t>
  </si>
  <si>
    <t>POLENTA, pakirana po 5 kg</t>
  </si>
  <si>
    <t>REZANCI, jajčni, široki, pakirani po 10 kg</t>
  </si>
  <si>
    <t>RIŽ, bel, dolgozrnat, pakiran po 1 kg</t>
  </si>
  <si>
    <t>TESTENINE, jajčne, polžki, drobni, pakirani po 10 kg</t>
  </si>
  <si>
    <t>TESTENINE, jajčne, svedri, pakirani po 10 kg</t>
  </si>
  <si>
    <t xml:space="preserve">TESTENINE, jajčne, peresniki, pakirani po 5 kg </t>
  </si>
  <si>
    <t xml:space="preserve">TESTENINE, rezanci, špinačni, pakirani po 6 kg </t>
  </si>
  <si>
    <t>TESTENINE, jajčne, špageti, št. 7, pakirani po 10 kg</t>
  </si>
  <si>
    <t>ZAKUHA, jušni rezanci, pakirani po 1 kg</t>
  </si>
  <si>
    <t>ZAKUHA, rinčice, pakirane po 1 kg</t>
  </si>
  <si>
    <t>ZAKUHA, rižek, pakiran po 1 kg</t>
  </si>
  <si>
    <t>ZAKUHA, zvezdice, pakirane po 1 kg</t>
  </si>
  <si>
    <t>ZDROB, koruzni, pakiran po 1 kg</t>
  </si>
  <si>
    <t>ZDROB, instant, pirin, pakiran 250 g - 1 kg</t>
  </si>
  <si>
    <t>Zahtevana dostava: glede na naročila naročnika; med 08:00 in 10:00 uro na matično enoto šole in Podružnično šolo Portorož</t>
  </si>
  <si>
    <t>12. sklop: KONZERVIRANI IZDELKI</t>
  </si>
  <si>
    <t>Zahtevana dostava: 2x tedensko med 08:00 in 10:00 uro na matično enoto šole</t>
  </si>
  <si>
    <t>DVOBARVNI KREMNI NAMAZ, mešanica kakavovega in mlečnega namaza, pakiran po 2500 g, Viki krema in enakovredno</t>
  </si>
  <si>
    <t>GOBE, šampinjoni, v slanici, rezani, pakirani po 390 g</t>
  </si>
  <si>
    <t xml:space="preserve">BRESKVE v kompotu, pakirane po 2 kg </t>
  </si>
  <si>
    <t>MAJONEZA, pakirana po 600 g</t>
  </si>
  <si>
    <t>MARMELADA, mešana, pakirana po 3000 g</t>
  </si>
  <si>
    <t>MARMELADA, porcijska, različni okusi, pakirana po 25 g</t>
  </si>
  <si>
    <t xml:space="preserve">OLIVE, v slanici, brez kiščic, 1 kg </t>
  </si>
  <si>
    <t>PARADIŽNIKOVI PELATI, pakirani po 3000 g</t>
  </si>
  <si>
    <t>PAŠTETA, jetrna, pakirana po 800 g</t>
  </si>
  <si>
    <t>PAŠTETA, piščančja, pakirana po 30 g</t>
  </si>
  <si>
    <t>PESA, rdeča, pakirana po 4000 g</t>
  </si>
  <si>
    <t>TUNA, fileti, v rastlinskem olju, pakirana po 1705 g</t>
  </si>
  <si>
    <t>DVOBARVNI KREMNI NAMAZ, mešanica kakavovega in mlečnega namaza, pakiran po 40 g, Viki krema in enakovredno</t>
  </si>
  <si>
    <t>4000 g</t>
  </si>
  <si>
    <t>3000 g</t>
  </si>
  <si>
    <t>390 g</t>
  </si>
  <si>
    <t>VIŠNJE v kompotu, brez koščic, pakirane po 1000 g</t>
  </si>
  <si>
    <t>600 g</t>
  </si>
  <si>
    <t>2000 g</t>
  </si>
  <si>
    <t>1705 g</t>
  </si>
  <si>
    <t>13. sklop: ZAMRZNJENA ŽIVILA</t>
  </si>
  <si>
    <t xml:space="preserve">GRAH, pakiran po 1 kg </t>
  </si>
  <si>
    <t>KROKETI zdrobovi, pakirani po 1 kg</t>
  </si>
  <si>
    <t>KROKETI krompirjevi, pakirani po 1 kg</t>
  </si>
  <si>
    <t>KORUZA, sladka, pakirana po 2,5 kg</t>
  </si>
  <si>
    <t>LAZANJA, predkuhana, pakirana po 5 kg</t>
  </si>
  <si>
    <t>OCVRTKI, krompirjevi, s skuto</t>
  </si>
  <si>
    <t>OHROVT, brstični, pakiran po 2,5 kg</t>
  </si>
  <si>
    <t>POLPETI, sojini, pakirani po 1 kg</t>
  </si>
  <si>
    <t>SVALJKI, krompirjevi, pakirani po 1 kg</t>
  </si>
  <si>
    <t>ŠPINAČA, briketi, pasirana, pakirana po 2,5 kg</t>
  </si>
  <si>
    <t>TESTO, listnato, pakirano po 1000 g</t>
  </si>
  <si>
    <t>TORTELINI, sirovi, pakirani po 2 kg</t>
  </si>
  <si>
    <t>ZREZKI, zelenjavni, pakirani po 1 kg</t>
  </si>
  <si>
    <t>14. sklop: SOKOVI IN SIRUPI</t>
  </si>
  <si>
    <t>SADNI SIRUP, malina, brez kemičnih konzervansov in aditivov, pakiran po 5 litrov</t>
  </si>
  <si>
    <t>SADNI SIRUP, pomaranča, brez kemičnih konzervansov in aditivov, pakiran po 5 litrov</t>
  </si>
  <si>
    <t>VODA, negazirana, brez okusa, pakirana po 0,5 litra</t>
  </si>
  <si>
    <t>2 dcl</t>
  </si>
  <si>
    <t>NEKTAR, sadni, jabolko, brez kemičnih konzervansov, pakiran po 2 dcl, s slamico</t>
  </si>
  <si>
    <t>SADNI SIRUP, gozdni sadeži, brez kemičnih konzervansov in aditivov, pakiran po 5 litrov</t>
  </si>
  <si>
    <t>SOK, 100% , sadni, ananas, brez kemičnih konzervansov, umetnih sladil in aditivov, pakiran po 1 l</t>
  </si>
  <si>
    <t>SOK, 100% , sadni, pomaranča, brez kemičnih konzervansov, umetnih sladil in aditivov, pakiran po 1 l</t>
  </si>
  <si>
    <t>SOK, 100%, sadni, jabolko, brez kemičnih konzervansov, umetnih sladil in aditivov, pakiran po 1 l</t>
  </si>
  <si>
    <t>15. sklop: OSTALA ŽIVILA</t>
  </si>
  <si>
    <t>16. sklop: SADNO-ŽITNE REZINE</t>
  </si>
  <si>
    <t>SADNO ŽITNA REZINA, gozdni sadeži 30 g, min. 33 % sadja, prelita z jogurtovim prelivom, Frutabela ali enakovredno</t>
  </si>
  <si>
    <t>SADNO ŽITNA REZINA, marelica 30 g, min. 33% sadja, prelita z jogurtovim prelivom, Frutabela ali enakovredno</t>
  </si>
  <si>
    <t>SADNO ŽITNA REZINA, višnja 30g, min. 33% sadja, prelita z jogurtovim prelivom, Frutabela ali enakovredno</t>
  </si>
  <si>
    <t>SADNO ŽITNA REZINA, jagoda 30g, min. 33% sadja, prelita z jogurtovim prelivom, Frutabela ali enakovredno</t>
  </si>
  <si>
    <t>Zahtevana dostava: 1x mesečno med 08:00 in 10:00 uro na matično enoto šole</t>
  </si>
  <si>
    <t>BAZILIKA, pakirana po 160 g</t>
  </si>
  <si>
    <t>CIMET, mleti, pakiran po 38 g</t>
  </si>
  <si>
    <t>ČAJ, gozdni sadeži, v filter vrečkah, pakiran po 1 kg</t>
  </si>
  <si>
    <t>ČAJ, jagoda, v filter vrečkah, pakiran po 1 kg</t>
  </si>
  <si>
    <t>ČAJ, malina, rinfuza, pakiran po 1 kg</t>
  </si>
  <si>
    <t>ČAJ, malina, v filter vrečkah, pakiran po 1 kg</t>
  </si>
  <si>
    <t>ČAJ, planinski, v filter vrečkah, pakiran po 1 kg</t>
  </si>
  <si>
    <t>ČAJ, šipek - hibiskus, rinfuza, pakiran po 1 kg</t>
  </si>
  <si>
    <t>ČOKOLADA, v prahu, pakirana po 1 kg</t>
  </si>
  <si>
    <t>38 g</t>
  </si>
  <si>
    <t>17. sklop: JAJCA</t>
  </si>
  <si>
    <t>Zahtevana dostava: 1x tedensko med 08:00 in 10:00 uro na matično enoto šole</t>
  </si>
  <si>
    <t>JAJCA, kokošja, I. kakovosti, "A" kategorije, velikost M</t>
  </si>
  <si>
    <t>KAKAV, v zrncih, pakiran po 5 kg</t>
  </si>
  <si>
    <t>KAVA, prava, mleta, pakirana po 500 g</t>
  </si>
  <si>
    <t>KIS, jabolčni, pakiran po 3 litre</t>
  </si>
  <si>
    <t>KIS, vinski, 4%, pakiran po 3 litre</t>
  </si>
  <si>
    <t>LEŠNIKI, jedrca, pakirani po 200 g</t>
  </si>
  <si>
    <t>MAJARON, zdrobljen, pakiran po 92 g</t>
  </si>
  <si>
    <t>MEŠANICA ZAČIMB, pakirana po 1 kg, Vegeta in enakovredno</t>
  </si>
  <si>
    <t>MUŠKATNI OREH, mleti, pakiran po 38 g</t>
  </si>
  <si>
    <t>NAPOLITANKE, čokoladne, pakirane po 1 kg</t>
  </si>
  <si>
    <t>OLJE, jedilno, rastlinsko, pakirano v plastenki po 2 litra</t>
  </si>
  <si>
    <t>3 litre</t>
  </si>
  <si>
    <t>92 g</t>
  </si>
  <si>
    <t>OLJE, za cvrtje in peko, pakirano po 10 litrov</t>
  </si>
  <si>
    <t>ORIGANO, pakiran po 14 g</t>
  </si>
  <si>
    <t>PAPRIKA, mleta, sladka, pakirana po 1 kg</t>
  </si>
  <si>
    <t>PECILNI PRAŠEK, pakiran po 1 kg</t>
  </si>
  <si>
    <t>POPER, črni, celi, pakiran po 1 kg</t>
  </si>
  <si>
    <t>POPER, črni, mleti, pakiran po 1 kg</t>
  </si>
  <si>
    <t>PROJA, kavni nadomestek, pakirana po 1 kg</t>
  </si>
  <si>
    <t>PUDING, v prašku, vanilija, pakiran po 1 kg</t>
  </si>
  <si>
    <t>RUM, pakiran po 1 liter</t>
  </si>
  <si>
    <t>SLADKOR, beli, kristalni, pakiran po 1 kg</t>
  </si>
  <si>
    <t>SLADKOR, beli, mleti, v prahu, pakiran po 500 g</t>
  </si>
  <si>
    <t>14 g</t>
  </si>
  <si>
    <t>PUDING, v prašku, čokoladni, pakiran po 1 kg</t>
  </si>
  <si>
    <t>ŠETRAJ, pakiran po 170 g</t>
  </si>
  <si>
    <t>TIMIJAN, pakiran po 130 g</t>
  </si>
  <si>
    <t>VANILIJ SLADKOR, pakiran po 1 kg</t>
  </si>
  <si>
    <t>VINO, belo, namizno, pakirano po 1 liter</t>
  </si>
  <si>
    <t>VINO, črno, namizno, pakirano po 1 liter</t>
  </si>
  <si>
    <t>170 g</t>
  </si>
  <si>
    <t>130 g</t>
  </si>
  <si>
    <t xml:space="preserve">VITAMINSKI NAPITEK, instant, limona, pakiran po 1 kg, Cedevita ali enakovredno </t>
  </si>
  <si>
    <t xml:space="preserve">VITAMINSKI NAPITEK, instant, pomaranča, pakiran po 1 kg, Cedevita ali enakovredno </t>
  </si>
  <si>
    <t>Zahtevana dostava: 2x tedensko med 07:00 in 08:00 uro na matično enoto šole in Podružnično šolo Portorož</t>
  </si>
  <si>
    <t>PONUDNIK / STRANKA OKVIRNEGA SPORAZUMA</t>
  </si>
  <si>
    <t>41.</t>
  </si>
  <si>
    <t>LOSOS, atlantski, file, zmrznjen</t>
  </si>
  <si>
    <t>PIŠČANČJI VRAT ali HRBET (za juho)</t>
  </si>
  <si>
    <t>SVINJSKI SUHI PREKAJENI VRAT, I. kvalitete</t>
  </si>
  <si>
    <t>BRANCIN, file, zmrznjen</t>
  </si>
  <si>
    <t>MED, porcijski, pakiran po 25 g</t>
  </si>
  <si>
    <t>KOKOSOVA MOKA, pakirana po 500 g</t>
  </si>
  <si>
    <t>SMETANA, alpska, sladka za stepanje, pakirano po 1 l</t>
  </si>
  <si>
    <t>KEFIR, sadni, pakiran v lončku po 150 g</t>
  </si>
  <si>
    <t>KEFIR, navadni, pakiran v lončku po 150 g</t>
  </si>
  <si>
    <t>ŠTRUČKA, makova, teža 6 dag</t>
  </si>
  <si>
    <t>MLEČNI KIFELJČEK, teža 8 dag</t>
  </si>
  <si>
    <t>MLEČNI KIFELJČEK, teža 6 dag</t>
  </si>
  <si>
    <t xml:space="preserve">FRANCOSKI ROGLJIČ (s čokolado ali marmelado) teža 8 dag </t>
  </si>
  <si>
    <t xml:space="preserve">BUHTELJNI z marmelado, teža 8 dag </t>
  </si>
  <si>
    <t xml:space="preserve">BUHTELJNI z marmelado, teža 6 dag </t>
  </si>
  <si>
    <t xml:space="preserve">FRANCOSKI ROGLJIČ (s čokolado ali marmelado) teža 6 dag </t>
  </si>
  <si>
    <t>KRUŠNE DROBTINE, pakirano po 1 kg</t>
  </si>
  <si>
    <t xml:space="preserve">SVINJSKO MESO, laks kare, sveže, brez kostii, I. kvalitete, v kosu </t>
  </si>
  <si>
    <t xml:space="preserve">HRENOVKE mešane, iz govejega in svinjskega mesa, sveže I.kvalitete </t>
  </si>
  <si>
    <t>OSLIČ, Argentinski, file, brez kosti, v bloku, zamrznjen, kosi glede na naročilo</t>
  </si>
  <si>
    <r>
      <t>SMETANA, kisla, polnomastna, pakirana po 500 g</t>
    </r>
    <r>
      <rPr>
        <sz val="8"/>
        <color rgb="FFFF0000"/>
        <rFont val="Tahoma"/>
        <family val="2"/>
        <charset val="238"/>
      </rPr>
      <t xml:space="preserve"> (400g)</t>
    </r>
  </si>
  <si>
    <t>MOKA, pirina, pakirana po 1 kg</t>
  </si>
  <si>
    <t xml:space="preserve">TESTENINE, jajčne, polnozrnati peresniki, pakirani po 5 kg </t>
  </si>
  <si>
    <t>SLADOLED, kornet, čokolada, 125 ml</t>
  </si>
  <si>
    <r>
      <t xml:space="preserve">KUMARICE, v kisu, pakirane po </t>
    </r>
    <r>
      <rPr>
        <b/>
        <sz val="8"/>
        <color rgb="FFFF0000"/>
        <rFont val="Tahoma"/>
        <family val="2"/>
        <charset val="238"/>
      </rPr>
      <t>1000 g</t>
    </r>
  </si>
  <si>
    <t>1000g</t>
  </si>
  <si>
    <t>KORENJE, v kockah, pakirano po 1 kg</t>
  </si>
  <si>
    <t>SOK, 100 %, sani, ribez, brez kemičnih konzervanosov, umetnih sladil in aditivov, pakiran po 1 l</t>
  </si>
  <si>
    <t>NEKTAR, sadni, pomarančni, brez kemičnih konzervansov, pakiran po 2 dcl, s slamico</t>
  </si>
  <si>
    <t xml:space="preserve">42. </t>
  </si>
  <si>
    <t>43.</t>
  </si>
  <si>
    <t>44.</t>
  </si>
  <si>
    <t>45.</t>
  </si>
  <si>
    <t xml:space="preserve">PREPEČENEC,porcijski </t>
  </si>
  <si>
    <t xml:space="preserve">GRISINI, porcijski </t>
  </si>
  <si>
    <t>40 (800kosov)</t>
  </si>
  <si>
    <t xml:space="preserve">KREKERJI, porcijski </t>
  </si>
  <si>
    <t xml:space="preserve">MASLENI KEKSI, porcijski </t>
  </si>
  <si>
    <t>46.</t>
  </si>
  <si>
    <t>ČOKOLADNE KROGLICE</t>
  </si>
  <si>
    <t>MLETO MESO, iz govejega mesa, sveže, I. kvalitete, mleto junčje pleče (mlada govedina)</t>
  </si>
  <si>
    <t>18. sklop: DIETNA ŽIVILA</t>
  </si>
  <si>
    <t>PERESNIKI BREZ GLUTENA(Pasta D'Oro, Sam Mills, ali enakovredno) 500 g</t>
  </si>
  <si>
    <t>500g</t>
  </si>
  <si>
    <t>PERESNIKI BREZ GLUTENA(BARILLA, ali enakovredno) 400 g</t>
  </si>
  <si>
    <t>400g</t>
  </si>
  <si>
    <t xml:space="preserve">TESTENINE BREZ GLUTENA, brez jajc, brez mleka </t>
  </si>
  <si>
    <t>REZANCI JUŠNI BREZ GLUTENA (Schar ali enakovredno) 250g</t>
  </si>
  <si>
    <t>250g</t>
  </si>
  <si>
    <t>300g</t>
  </si>
  <si>
    <t>TESTENINE-REZANCI BREZ GLUTENA, (BARILLA ali enakovredno) 300g</t>
  </si>
  <si>
    <t>BELA INSTANT POLENTA BREZ GLUTENA (Molino Di Ferro ali enakovredno) 500g</t>
  </si>
  <si>
    <t>BELI KRUH BREZ GLUTENA (SCHAR ali enakovredno) 300g</t>
  </si>
  <si>
    <t>BELI KRUH BREZ GLUTENA (SCHAR ali enakovredno) 250g</t>
  </si>
  <si>
    <t>MEŠANICA ZA PEKO BREZ GLUTENA,Free Zone, 1000g</t>
  </si>
  <si>
    <t>KREKERJI BREZ GLUTENA (Schar ali enakovredno) 210g</t>
  </si>
  <si>
    <t>210g</t>
  </si>
  <si>
    <t>KEKSI z medom, brez jajc in mleka (MISURA ali enakovredno) 400g</t>
  </si>
  <si>
    <t xml:space="preserve">Smetana BIO sojina za kuhanje(ALINOR ali enakovredno) 200 ml </t>
  </si>
  <si>
    <t>200ml</t>
  </si>
  <si>
    <t>Rastlinska sojina krema (VALSOIA ali enakovredno) 200ml</t>
  </si>
  <si>
    <t>Bio kokosova krema za kuhanje brez glutena, (ISOLA BIO ali enakovredno) 200ml</t>
  </si>
  <si>
    <t>SOJIN NAMAZ, (VALSOIA ali enakovredno) 125g</t>
  </si>
  <si>
    <t>125g</t>
  </si>
  <si>
    <t>BIO skuta iz soje, (PROVAMELali enakovredno), 400g</t>
  </si>
  <si>
    <t>BIO sojin desert z vanilijo,(PROVAMEL ali enakovredno) 4x125g</t>
  </si>
  <si>
    <t>BIO sojin desert s čokolado,(PROVAMEL ali enakovredno) 4x125g</t>
  </si>
  <si>
    <t>BIO sojin desert z borovnico,(PROVAMEL ali enakovredno) 4x125g</t>
  </si>
  <si>
    <r>
      <t>PREDRAČUN</t>
    </r>
    <r>
      <rPr>
        <sz val="8"/>
        <rFont val="Tahoma"/>
        <family val="2"/>
        <charset val="238"/>
      </rPr>
      <t xml:space="preserve"> za obdobje</t>
    </r>
  </si>
  <si>
    <t>obvezno ponuditi za:</t>
  </si>
  <si>
    <t>"I" (zimsko obdobje) in "I/II" (zimsko in poletno obdobje)</t>
  </si>
  <si>
    <t>10. sklop:</t>
  </si>
  <si>
    <t>SADJE IN ZELENJAVA</t>
  </si>
  <si>
    <t xml:space="preserve">Zahtevana dostava: dnevno med 07:00 in 09:00 uro na matično enoto šole in Podružnično šolo Portorož; </t>
  </si>
  <si>
    <t>PONUDNIK</t>
  </si>
  <si>
    <t>BANANE, brez gnitja in poškodb, I. kvalitete I/II</t>
  </si>
  <si>
    <t>BLITVA, brez gnitja in poškodb, I. kvalitete I/II</t>
  </si>
  <si>
    <t>BROKOLI SVEŽI, brez gnitja in poškodb, I. kvalitete I</t>
  </si>
  <si>
    <t>BUČKE, sveže, brez gnitja in poškodb, I. kvalitete II</t>
  </si>
  <si>
    <t>ČEBULA, sveža, razne sorte, brez gnitja in poškodb, I. kvalitete I/II</t>
  </si>
  <si>
    <t xml:space="preserve">ČESEN, sesekljan, I. kvalitete, 1 kg I/II </t>
  </si>
  <si>
    <t>ČEŠNJE, sveže, brez gnitja in poškodb, I. kvalitete II</t>
  </si>
  <si>
    <t>ČIČERIKA, I. kvalitete I/II</t>
  </si>
  <si>
    <t>FIGE, suhe, I. kvalitete, pakirane po 500 g I/II</t>
  </si>
  <si>
    <t>FIŽOL, češnjevec, v zrnju, brez gnitja in poškodb, I. kvalitete I/II</t>
  </si>
  <si>
    <t>GROZDJE, belo, namizno, brez gnitja in poškodb, I. kvalitete I/II</t>
  </si>
  <si>
    <t>HRUŠKE, različne sorte, brez gnitja in poškodb, I. kvalitete I/II</t>
  </si>
  <si>
    <t>JABOLKA, različne sorte, brez gnitja in poškodb, I. kvalitete I/II</t>
  </si>
  <si>
    <t>JAJČEVCI, sveži, brez gnitja in poškodb, I. kvalitete II</t>
  </si>
  <si>
    <t>KIVI, brez gnitja in poškodb, I. kvalitete I/II</t>
  </si>
  <si>
    <t>KLEMENTINE, brez gnitja in poškodb, I. kvalitete I</t>
  </si>
  <si>
    <t>KORENJE, sveže, koren, brez gnitja in poškodb, I. kvalitete I/II</t>
  </si>
  <si>
    <t>KROMPIR, mladi, brez gnitja in poškodb, I. kvalitete II</t>
  </si>
  <si>
    <t>KROMPIR, razne sorte, brez gnitja in poškodb, I. kvalitete I/II</t>
  </si>
  <si>
    <t>KUMARE, brez gnitja in poškodb, I. kvalitete II</t>
  </si>
  <si>
    <t>LEČA, zelena,  brez gnitja in poškodb, I.kvalitete II</t>
  </si>
  <si>
    <t>LEŠNIKI, oluščeni, I. kvalitete I/II</t>
  </si>
  <si>
    <t>LIMONE, brez gnitja in poškodb, I. kvalitete I/II</t>
  </si>
  <si>
    <t>LUBENICE, brez gnitja in poškodb, I. kvalitete II</t>
  </si>
  <si>
    <t>MANDARINE, brez gnitja in poškodb, I. kvalitete I</t>
  </si>
  <si>
    <t>MANDLJI, oluščeni, I. kvalitete I/II</t>
  </si>
  <si>
    <t>MARELICE, brez gnitja in poškodb, I. kvalitete II</t>
  </si>
  <si>
    <t>MARELICE, suhe, rinfuza, I. kvalitete I/II</t>
  </si>
  <si>
    <t>MELONE, brez gnitja in poškodb, I. kvalitete II</t>
  </si>
  <si>
    <t>MOTOVILEC, brez gnitja in poškodb I. kvalitete II</t>
  </si>
  <si>
    <t>NEKTARINE, brez gnitja in poškodb, I. kvalitete II</t>
  </si>
  <si>
    <t>OHROVT, sveži brez gnitja in poškodb, I. kvalitete  I/II</t>
  </si>
  <si>
    <t>OREHI, oluščena jedrca, I. kvalitete I/II</t>
  </si>
  <si>
    <t>PAPRIKA, babura, brez gnitja in poškodb, I. kvalitete I/II</t>
  </si>
  <si>
    <t>PAPRIKA, rdeča, brez gnitja in poškodb, I. kvalitete I/II</t>
  </si>
  <si>
    <t>PAPRIKA, zelena, brez gnitja in poškodb, I. kvalitete I/II</t>
  </si>
  <si>
    <t>PARADIŽNIK, razne sorte, brez gnitja in poškodb, pakiran na platojih, I. kvalitete I/II</t>
  </si>
  <si>
    <t>PETERŠILJ, svež, zelenje in koren, brez gnitja in poškodb, I. kvalitete I/II</t>
  </si>
  <si>
    <t>POMARANČE, brez gnitja in poškodb, I. kvalitete I/II</t>
  </si>
  <si>
    <t>POR, svež, brez gnitja in poškodb, I. kvalitete I/II</t>
  </si>
  <si>
    <t>RADIČ, rdeči, brez gnitja in poškodb, I. kvalitete I/II</t>
  </si>
  <si>
    <t>42.</t>
  </si>
  <si>
    <t>REPA, kisla, rezana, pakirana v PVC posodi po 10 kg, I. kvalitete I/II</t>
  </si>
  <si>
    <t>RINGLO, brez gnitja in poškodb, I. kvalitete II</t>
  </si>
  <si>
    <t>ROZINE, brez gnitja in poškodb, I. kvalitete, prosto I/II</t>
  </si>
  <si>
    <t>RUKOLA, brez gnitja in poškodb, I. kvalitete I/II</t>
  </si>
  <si>
    <t>SLIVE, brez gnitja in poškodb, I. kvalitete II</t>
  </si>
  <si>
    <t>47.</t>
  </si>
  <si>
    <t>SOLATA, zelena, endivija, brez gnitja in poškodb, I. kvalitete I/II</t>
  </si>
  <si>
    <t>48.</t>
  </si>
  <si>
    <t>SOLATA, zelena, gentila, brez gnitja in poškodb, I. kvalitete I/II</t>
  </si>
  <si>
    <t>49.</t>
  </si>
  <si>
    <t>SOLATA, zelena, kristalka, brez gnitja in poškodb, I. kvalitete I/II</t>
  </si>
  <si>
    <t>50.</t>
  </si>
  <si>
    <t>ŠAMPINJONI, sveži, brez gnitja in poškodb, I. kvaliteta I/II</t>
  </si>
  <si>
    <t>51.</t>
  </si>
  <si>
    <t>ZELENA, gomolj, sveža, brez gnitja in poškodb, I. kvalitete I/II</t>
  </si>
  <si>
    <t>52.</t>
  </si>
  <si>
    <t>ZELJE, kislo, rezano, pakirano v PVC posodi po 5 kg, I. kvalitete I/II</t>
  </si>
  <si>
    <t>53.</t>
  </si>
  <si>
    <t>ZELJE, sveže, glave, brez gnitja in poškodb, I. kvalitete I/II</t>
  </si>
  <si>
    <t>11. sklop:</t>
  </si>
  <si>
    <t>EKOLOŠKO SADJE IN ZELENJAVA</t>
  </si>
  <si>
    <t xml:space="preserve">Zahtevana dostava: dnevno med 07:00 in 09:00 uro na matično enoto šole in Podružnično šolo Portorož;  </t>
  </si>
  <si>
    <t>BRESKVE, sveže, ekološka pridelava II</t>
  </si>
  <si>
    <t>ČEŠNJE, sveže, ekološka pridelava II</t>
  </si>
  <si>
    <t>HRUŠKE, ekološka pridelava II</t>
  </si>
  <si>
    <t>JABOLKA, ekološka pridelava I/II</t>
  </si>
  <si>
    <t>JAGODE, ekološka pridelava II</t>
  </si>
  <si>
    <t>KIVI, ekološka pridelava I/II</t>
  </si>
  <si>
    <t>KROMPIR, razne sorte, ekološka pridelava I/II</t>
  </si>
  <si>
    <t>NEKTARINE, ekološka pridelava II</t>
  </si>
  <si>
    <t>PARADIŽNIK, razne sorte, pakiran na platojih, ekološka pridelava I/II</t>
  </si>
  <si>
    <t>SOLATA, zelena, mehka, ekološka pridelava II</t>
  </si>
  <si>
    <t>ZELJE, sveže, mlado, glave, ekološka pridelava I/II</t>
  </si>
  <si>
    <r>
      <t>PREDRAČUN</t>
    </r>
    <r>
      <rPr>
        <sz val="8"/>
        <rFont val="Tahoma"/>
        <family val="2"/>
        <charset val="238"/>
      </rPr>
      <t xml:space="preserve"> za leto 2021</t>
    </r>
  </si>
  <si>
    <t>Ponudnik:</t>
  </si>
  <si>
    <t>OBRAZEC-1</t>
  </si>
  <si>
    <t>shema kakovosti</t>
  </si>
  <si>
    <t>Število živil:</t>
  </si>
  <si>
    <t>ponujeno pakiranje</t>
  </si>
  <si>
    <t>Cena za ponujeno pakiranje v EUR brez DDV</t>
  </si>
  <si>
    <t>OBRZEC-1</t>
  </si>
  <si>
    <t>ponujeno</t>
  </si>
  <si>
    <t>pakiranje</t>
  </si>
  <si>
    <t>Cena za ponujeno pakiranej v EUR brez DDV</t>
  </si>
  <si>
    <t>SKUPAJ VREDNOST za 18. sklop v EUR</t>
  </si>
  <si>
    <t>Cena v EUR brez DDV za ponujeno pakiranje</t>
  </si>
  <si>
    <t>ponueno</t>
  </si>
  <si>
    <t>ena za ponujeno pakiranje v EUR brez DDV</t>
  </si>
  <si>
    <t>SKUPAJ VREDNOST za 10. sklop v EUR</t>
  </si>
  <si>
    <t>SKUPAJ VREDNOST za sklop 11 v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</si>
</sst>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8"/>
      <name val="Tahoma"/>
      <family val="2"/>
      <charset val="238"/>
    </font>
    <font>
      <sz val="10"/>
      <name val="Tahoma"/>
      <family val="2"/>
      <charset val="1"/>
    </font>
    <font>
      <sz val="8"/>
      <color indexed="8"/>
      <name val="Tahoma"/>
      <family val="2"/>
      <charset val="238"/>
    </font>
    <font>
      <b/>
      <sz val="8"/>
      <color rgb="FFFF0000"/>
      <name val="Tahoma"/>
      <family val="2"/>
      <charset val="238"/>
    </font>
    <font>
      <sz val="10"/>
      <name val="Tahoma"/>
      <family val="2"/>
    </font>
    <font>
      <b/>
      <sz val="9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370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/>
    </xf>
    <xf numFmtId="164" fontId="4" fillId="2" borderId="6" xfId="0" applyNumberFormat="1" applyFont="1" applyFill="1" applyBorder="1" applyAlignment="1">
      <alignment horizontal="right" vertical="center" wrapText="1"/>
    </xf>
    <xf numFmtId="10" fontId="4" fillId="2" borderId="6" xfId="4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right" vertical="center" wrapText="1"/>
    </xf>
    <xf numFmtId="10" fontId="4" fillId="2" borderId="8" xfId="4" applyNumberFormat="1" applyFont="1" applyFill="1" applyBorder="1" applyAlignment="1">
      <alignment horizontal="right" vertical="center" wrapText="1"/>
    </xf>
    <xf numFmtId="164" fontId="4" fillId="2" borderId="8" xfId="0" applyNumberFormat="1" applyFont="1" applyFill="1" applyBorder="1" applyAlignment="1">
      <alignment horizontal="right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/>
    </xf>
    <xf numFmtId="16" fontId="5" fillId="2" borderId="12" xfId="0" applyNumberFormat="1" applyFont="1" applyFill="1" applyBorder="1" applyAlignment="1">
      <alignment vertical="center"/>
    </xf>
    <xf numFmtId="4" fontId="5" fillId="2" borderId="15" xfId="0" applyNumberFormat="1" applyFont="1" applyFill="1" applyBorder="1" applyAlignment="1">
      <alignment horizontal="right" vertical="center"/>
    </xf>
    <xf numFmtId="4" fontId="4" fillId="2" borderId="16" xfId="0" applyNumberFormat="1" applyFont="1" applyFill="1" applyBorder="1" applyAlignment="1">
      <alignment horizontal="right" vertical="center" wrapText="1"/>
    </xf>
    <xf numFmtId="4" fontId="4" fillId="2" borderId="17" xfId="0" applyNumberFormat="1" applyFont="1" applyFill="1" applyBorder="1" applyAlignment="1">
      <alignment horizontal="right" vertical="center" wrapText="1"/>
    </xf>
    <xf numFmtId="164" fontId="4" fillId="2" borderId="17" xfId="0" applyNumberFormat="1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left" vertical="center" wrapText="1"/>
    </xf>
    <xf numFmtId="49" fontId="3" fillId="2" borderId="23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4" fontId="5" fillId="2" borderId="16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3" fontId="4" fillId="2" borderId="8" xfId="6" applyNumberFormat="1" applyFont="1" applyFill="1" applyBorder="1" applyAlignment="1">
      <alignment horizontal="center" vertical="center" wrapText="1"/>
    </xf>
    <xf numFmtId="0" fontId="4" fillId="2" borderId="8" xfId="6" applyFont="1" applyFill="1" applyBorder="1" applyAlignment="1">
      <alignment vertical="center" wrapText="1"/>
    </xf>
    <xf numFmtId="0" fontId="4" fillId="2" borderId="2" xfId="6" applyFont="1" applyFill="1" applyBorder="1" applyAlignment="1">
      <alignment vertical="center" wrapText="1"/>
    </xf>
    <xf numFmtId="0" fontId="4" fillId="2" borderId="6" xfId="6" applyFont="1" applyFill="1" applyBorder="1" applyAlignment="1">
      <alignment vertical="center" wrapText="1"/>
    </xf>
    <xf numFmtId="3" fontId="4" fillId="2" borderId="6" xfId="6" applyNumberFormat="1" applyFont="1" applyFill="1" applyBorder="1" applyAlignment="1">
      <alignment horizontal="center" vertical="center" wrapText="1"/>
    </xf>
    <xf numFmtId="3" fontId="8" fillId="2" borderId="8" xfId="6" applyNumberFormat="1" applyFont="1" applyFill="1" applyBorder="1" applyAlignment="1">
      <alignment horizontal="center" vertical="center" wrapText="1"/>
    </xf>
    <xf numFmtId="3" fontId="8" fillId="2" borderId="2" xfId="6" applyNumberFormat="1" applyFont="1" applyFill="1" applyBorder="1" applyAlignment="1">
      <alignment horizontal="center" vertical="center" wrapText="1"/>
    </xf>
    <xf numFmtId="0" fontId="4" fillId="2" borderId="8" xfId="6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left" vertical="center" wrapText="1"/>
    </xf>
    <xf numFmtId="0" fontId="4" fillId="2" borderId="6" xfId="6" applyFont="1" applyFill="1" applyBorder="1" applyAlignment="1">
      <alignment horizontal="left" vertical="center" wrapText="1"/>
    </xf>
    <xf numFmtId="3" fontId="8" fillId="2" borderId="6" xfId="6" applyNumberFormat="1" applyFont="1" applyFill="1" applyBorder="1" applyAlignment="1">
      <alignment horizontal="center" vertical="center" wrapText="1"/>
    </xf>
    <xf numFmtId="0" fontId="4" fillId="2" borderId="23" xfId="6" applyFont="1" applyFill="1" applyBorder="1" applyAlignment="1">
      <alignment horizontal="left" vertical="center" wrapText="1"/>
    </xf>
    <xf numFmtId="3" fontId="8" fillId="2" borderId="23" xfId="6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3" fontId="4" fillId="2" borderId="8" xfId="6" applyNumberFormat="1" applyFont="1" applyFill="1" applyBorder="1" applyAlignment="1">
      <alignment horizontal="center" vertical="center" wrapText="1"/>
    </xf>
    <xf numFmtId="3" fontId="4" fillId="2" borderId="2" xfId="6" applyNumberFormat="1" applyFont="1" applyFill="1" applyBorder="1" applyAlignment="1">
      <alignment horizontal="center" vertical="center" wrapText="1"/>
    </xf>
    <xf numFmtId="3" fontId="4" fillId="2" borderId="6" xfId="6" applyNumberFormat="1" applyFont="1" applyFill="1" applyBorder="1" applyAlignment="1">
      <alignment horizontal="center" vertical="center" wrapText="1"/>
    </xf>
    <xf numFmtId="0" fontId="3" fillId="2" borderId="8" xfId="6" applyFont="1" applyFill="1" applyBorder="1" applyAlignment="1">
      <alignment horizontal="left" vertical="center" wrapText="1"/>
    </xf>
    <xf numFmtId="0" fontId="3" fillId="2" borderId="2" xfId="6" applyFont="1" applyFill="1" applyBorder="1" applyAlignment="1">
      <alignment horizontal="left" vertical="center" wrapText="1"/>
    </xf>
    <xf numFmtId="0" fontId="3" fillId="2" borderId="6" xfId="6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3" fontId="3" fillId="2" borderId="17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left" vertical="center" wrapText="1"/>
    </xf>
    <xf numFmtId="10" fontId="4" fillId="2" borderId="17" xfId="4" applyNumberFormat="1" applyFont="1" applyFill="1" applyBorder="1" applyAlignment="1">
      <alignment horizontal="right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left" vertical="center" wrapText="1"/>
    </xf>
    <xf numFmtId="49" fontId="3" fillId="5" borderId="6" xfId="0" applyNumberFormat="1" applyFont="1" applyFill="1" applyBorder="1" applyAlignment="1">
      <alignment horizontal="left" vertical="center"/>
    </xf>
    <xf numFmtId="164" fontId="4" fillId="5" borderId="6" xfId="0" applyNumberFormat="1" applyFont="1" applyFill="1" applyBorder="1" applyAlignment="1">
      <alignment horizontal="right" vertical="center" wrapText="1"/>
    </xf>
    <xf numFmtId="0" fontId="4" fillId="5" borderId="8" xfId="0" applyFont="1" applyFill="1" applyBorder="1" applyAlignment="1">
      <alignment horizontal="center" vertical="center" wrapText="1"/>
    </xf>
    <xf numFmtId="3" fontId="4" fillId="5" borderId="8" xfId="0" applyNumberFormat="1" applyFont="1" applyFill="1" applyBorder="1" applyAlignment="1">
      <alignment horizontal="center" vertical="center" wrapText="1"/>
    </xf>
    <xf numFmtId="164" fontId="4" fillId="5" borderId="8" xfId="0" applyNumberFormat="1" applyFont="1" applyFill="1" applyBorder="1" applyAlignment="1">
      <alignment horizontal="right" vertical="center" wrapText="1"/>
    </xf>
    <xf numFmtId="49" fontId="4" fillId="5" borderId="8" xfId="0" applyNumberFormat="1" applyFont="1" applyFill="1" applyBorder="1" applyAlignment="1">
      <alignment horizontal="left" vertical="center" wrapText="1"/>
    </xf>
    <xf numFmtId="49" fontId="3" fillId="5" borderId="8" xfId="0" applyNumberFormat="1" applyFont="1" applyFill="1" applyBorder="1" applyAlignment="1">
      <alignment horizontal="left" vertical="center"/>
    </xf>
    <xf numFmtId="49" fontId="4" fillId="5" borderId="2" xfId="0" applyNumberFormat="1" applyFont="1" applyFill="1" applyBorder="1" applyAlignment="1">
      <alignment horizontal="left" vertical="center" wrapText="1"/>
    </xf>
    <xf numFmtId="49" fontId="3" fillId="5" borderId="2" xfId="0" applyNumberFormat="1" applyFont="1" applyFill="1" applyBorder="1" applyAlignment="1">
      <alignment horizontal="left" vertical="center"/>
    </xf>
    <xf numFmtId="164" fontId="4" fillId="5" borderId="2" xfId="0" applyNumberFormat="1" applyFont="1" applyFill="1" applyBorder="1" applyAlignment="1">
      <alignment horizontal="right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left" vertical="center" wrapText="1"/>
    </xf>
    <xf numFmtId="164" fontId="4" fillId="2" borderId="23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left" vertical="center" wrapText="1"/>
    </xf>
    <xf numFmtId="49" fontId="3" fillId="2" borderId="23" xfId="0" applyNumberFormat="1" applyFont="1" applyFill="1" applyBorder="1" applyAlignment="1">
      <alignment horizontal="left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left" vertical="center"/>
    </xf>
    <xf numFmtId="4" fontId="5" fillId="2" borderId="34" xfId="0" applyNumberFormat="1" applyFont="1" applyFill="1" applyBorder="1" applyAlignment="1">
      <alignment horizontal="right" vertical="center"/>
    </xf>
    <xf numFmtId="10" fontId="4" fillId="2" borderId="23" xfId="4" applyNumberFormat="1" applyFont="1" applyFill="1" applyBorder="1" applyAlignment="1">
      <alignment horizontal="right" vertical="center" wrapText="1"/>
    </xf>
    <xf numFmtId="4" fontId="4" fillId="2" borderId="23" xfId="0" applyNumberFormat="1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vertical="center"/>
    </xf>
    <xf numFmtId="4" fontId="4" fillId="2" borderId="37" xfId="0" applyNumberFormat="1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6" applyFont="1" applyFill="1" applyBorder="1" applyAlignment="1">
      <alignment vertical="center" wrapText="1"/>
    </xf>
    <xf numFmtId="3" fontId="4" fillId="2" borderId="23" xfId="6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 wrapText="1"/>
    </xf>
    <xf numFmtId="3" fontId="4" fillId="2" borderId="23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vertical="center" wrapText="1"/>
    </xf>
    <xf numFmtId="3" fontId="4" fillId="2" borderId="36" xfId="0" applyNumberFormat="1" applyFont="1" applyFill="1" applyBorder="1" applyAlignment="1">
      <alignment horizontal="center" vertical="center" wrapText="1"/>
    </xf>
    <xf numFmtId="49" fontId="4" fillId="2" borderId="36" xfId="0" applyNumberFormat="1" applyFont="1" applyFill="1" applyBorder="1" applyAlignment="1">
      <alignment horizontal="left" vertical="center" wrapText="1"/>
    </xf>
    <xf numFmtId="0" fontId="4" fillId="2" borderId="36" xfId="0" applyNumberFormat="1" applyFont="1" applyFill="1" applyBorder="1" applyAlignment="1">
      <alignment horizontal="left" vertical="center" wrapText="1"/>
    </xf>
    <xf numFmtId="49" fontId="3" fillId="2" borderId="36" xfId="0" applyNumberFormat="1" applyFont="1" applyFill="1" applyBorder="1" applyAlignment="1">
      <alignment horizontal="left" vertical="center"/>
    </xf>
    <xf numFmtId="164" fontId="4" fillId="2" borderId="36" xfId="0" applyNumberFormat="1" applyFont="1" applyFill="1" applyBorder="1" applyAlignment="1">
      <alignment horizontal="right" vertical="center" wrapText="1"/>
    </xf>
    <xf numFmtId="10" fontId="4" fillId="2" borderId="36" xfId="4" applyNumberFormat="1" applyFont="1" applyFill="1" applyBorder="1" applyAlignment="1">
      <alignment horizontal="right" vertical="center" wrapText="1"/>
    </xf>
    <xf numFmtId="4" fontId="4" fillId="2" borderId="36" xfId="0" applyNumberFormat="1" applyFont="1" applyFill="1" applyBorder="1" applyAlignment="1">
      <alignment horizontal="right" vertical="center" wrapText="1"/>
    </xf>
    <xf numFmtId="4" fontId="4" fillId="2" borderId="39" xfId="0" applyNumberFormat="1" applyFont="1" applyFill="1" applyBorder="1" applyAlignment="1">
      <alignment horizontal="right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left" vertical="center" wrapText="1"/>
    </xf>
    <xf numFmtId="3" fontId="3" fillId="2" borderId="41" xfId="0" applyNumberFormat="1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49" fontId="4" fillId="2" borderId="41" xfId="0" applyNumberFormat="1" applyFont="1" applyFill="1" applyBorder="1" applyAlignment="1">
      <alignment horizontal="left" vertical="center" wrapText="1"/>
    </xf>
    <xf numFmtId="0" fontId="4" fillId="2" borderId="41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left" vertical="center"/>
    </xf>
    <xf numFmtId="164" fontId="8" fillId="2" borderId="41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left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3" fontId="3" fillId="2" borderId="23" xfId="0" applyNumberFormat="1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0" fontId="4" fillId="2" borderId="0" xfId="4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0" fontId="4" fillId="0" borderId="41" xfId="0" applyFont="1" applyFill="1" applyBorder="1" applyAlignment="1">
      <alignment vertical="center" wrapText="1"/>
    </xf>
    <xf numFmtId="3" fontId="4" fillId="2" borderId="41" xfId="0" applyNumberFormat="1" applyFont="1" applyFill="1" applyBorder="1" applyAlignment="1">
      <alignment horizontal="center" vertical="center" wrapText="1"/>
    </xf>
    <xf numFmtId="49" fontId="4" fillId="2" borderId="41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left" vertical="center" wrapText="1"/>
    </xf>
    <xf numFmtId="164" fontId="4" fillId="2" borderId="4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left" vertical="center" wrapText="1"/>
    </xf>
    <xf numFmtId="0" fontId="4" fillId="2" borderId="47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 wrapText="1"/>
    </xf>
    <xf numFmtId="10" fontId="4" fillId="2" borderId="4" xfId="4" applyNumberFormat="1" applyFont="1" applyFill="1" applyBorder="1" applyAlignment="1">
      <alignment horizontal="right" vertical="center" wrapText="1"/>
    </xf>
    <xf numFmtId="164" fontId="4" fillId="2" borderId="41" xfId="0" applyNumberFormat="1" applyFont="1" applyFill="1" applyBorder="1" applyAlignment="1">
      <alignment horizontal="right" vertical="center" wrapText="1"/>
    </xf>
    <xf numFmtId="4" fontId="4" fillId="2" borderId="41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left" vertical="center" wrapText="1"/>
    </xf>
    <xf numFmtId="3" fontId="4" fillId="6" borderId="8" xfId="0" applyNumberFormat="1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49" fontId="4" fillId="6" borderId="8" xfId="0" applyNumberFormat="1" applyFont="1" applyFill="1" applyBorder="1" applyAlignment="1">
      <alignment horizontal="left" vertical="center" wrapText="1"/>
    </xf>
    <xf numFmtId="49" fontId="3" fillId="6" borderId="8" xfId="0" applyNumberFormat="1" applyFont="1" applyFill="1" applyBorder="1" applyAlignment="1">
      <alignment horizontal="lef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10" fontId="4" fillId="6" borderId="8" xfId="4" applyNumberFormat="1" applyFont="1" applyFill="1" applyBorder="1" applyAlignment="1">
      <alignment horizontal="righ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vertical="center" wrapText="1"/>
    </xf>
    <xf numFmtId="3" fontId="4" fillId="6" borderId="6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left" vertical="center" wrapText="1"/>
    </xf>
    <xf numFmtId="49" fontId="3" fillId="6" borderId="4" xfId="0" applyNumberFormat="1" applyFont="1" applyFill="1" applyBorder="1" applyAlignment="1">
      <alignment horizontal="left" vertical="center"/>
    </xf>
    <xf numFmtId="4" fontId="4" fillId="6" borderId="4" xfId="0" applyNumberFormat="1" applyFont="1" applyFill="1" applyBorder="1" applyAlignment="1">
      <alignment horizontal="right" vertical="center" wrapText="1"/>
    </xf>
    <xf numFmtId="10" fontId="4" fillId="6" borderId="4" xfId="4" applyNumberFormat="1" applyFont="1" applyFill="1" applyBorder="1" applyAlignment="1">
      <alignment horizontal="right" vertical="center" wrapText="1"/>
    </xf>
    <xf numFmtId="164" fontId="4" fillId="6" borderId="6" xfId="0" applyNumberFormat="1" applyFont="1" applyFill="1" applyBorder="1" applyAlignment="1">
      <alignment horizontal="right" vertical="center" wrapText="1"/>
    </xf>
    <xf numFmtId="4" fontId="4" fillId="6" borderId="6" xfId="0" applyNumberFormat="1" applyFont="1" applyFill="1" applyBorder="1" applyAlignment="1">
      <alignment horizontal="right" vertical="center" wrapText="1"/>
    </xf>
    <xf numFmtId="4" fontId="4" fillId="6" borderId="7" xfId="0" applyNumberFormat="1" applyFont="1" applyFill="1" applyBorder="1" applyAlignment="1">
      <alignment horizontal="right" vertical="center" wrapText="1"/>
    </xf>
    <xf numFmtId="4" fontId="4" fillId="6" borderId="9" xfId="0" applyNumberFormat="1" applyFont="1" applyFill="1" applyBorder="1" applyAlignment="1">
      <alignment horizontal="right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0" fontId="4" fillId="0" borderId="8" xfId="4" applyNumberFormat="1" applyFont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4" applyNumberFormat="1" applyFont="1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0" fontId="5" fillId="2" borderId="3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3" fontId="3" fillId="2" borderId="3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left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right" vertical="center"/>
    </xf>
    <xf numFmtId="0" fontId="5" fillId="2" borderId="50" xfId="0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center" vertical="center"/>
    </xf>
    <xf numFmtId="16" fontId="5" fillId="2" borderId="31" xfId="0" applyNumberFormat="1" applyFont="1" applyFill="1" applyBorder="1" applyAlignment="1">
      <alignment horizontal="right" vertical="center"/>
    </xf>
    <xf numFmtId="16" fontId="5" fillId="2" borderId="29" xfId="0" applyNumberFormat="1" applyFont="1" applyFill="1" applyBorder="1" applyAlignment="1">
      <alignment horizontal="right" vertical="center"/>
    </xf>
    <xf numFmtId="16" fontId="5" fillId="2" borderId="35" xfId="0" applyNumberFormat="1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vertical="center"/>
    </xf>
    <xf numFmtId="0" fontId="5" fillId="2" borderId="28" xfId="0" applyFont="1" applyFill="1" applyBorder="1" applyAlignment="1">
      <alignment horizontal="right" vertical="center"/>
    </xf>
    <xf numFmtId="0" fontId="15" fillId="0" borderId="0" xfId="0" applyFont="1"/>
    <xf numFmtId="0" fontId="5" fillId="2" borderId="0" xfId="0" applyFont="1" applyFill="1" applyBorder="1" applyAlignment="1">
      <alignment vertical="center"/>
    </xf>
    <xf numFmtId="4" fontId="5" fillId="2" borderId="27" xfId="0" applyNumberFormat="1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vertical="center"/>
    </xf>
    <xf numFmtId="0" fontId="16" fillId="2" borderId="31" xfId="0" applyFont="1" applyFill="1" applyBorder="1" applyAlignment="1">
      <alignment horizontal="right" vertical="center"/>
    </xf>
    <xf numFmtId="0" fontId="16" fillId="2" borderId="29" xfId="0" applyFont="1" applyFill="1" applyBorder="1" applyAlignment="1">
      <alignment horizontal="right" vertical="center"/>
    </xf>
    <xf numFmtId="0" fontId="16" fillId="2" borderId="35" xfId="0" applyFont="1" applyFill="1" applyBorder="1" applyAlignment="1">
      <alignment horizontal="right" vertical="center"/>
    </xf>
  </cellXfs>
  <cellStyles count="11">
    <cellStyle name="Excel Built-in Normal" xfId="10" xr:uid="{00000000-0005-0000-0000-000000000000}"/>
    <cellStyle name="Navadno 2" xfId="6" xr:uid="{00000000-0005-0000-0000-000002000000}"/>
    <cellStyle name="Navadno 2 2" xfId="1" xr:uid="{00000000-0005-0000-0000-000003000000}"/>
    <cellStyle name="Navadno 2 2 2" xfId="7" xr:uid="{00000000-0005-0000-0000-000004000000}"/>
    <cellStyle name="Navadno 2 3" xfId="2" xr:uid="{00000000-0005-0000-0000-000005000000}"/>
    <cellStyle name="Navadno 2 3 2" xfId="8" xr:uid="{00000000-0005-0000-0000-000006000000}"/>
    <cellStyle name="Navadno 2 4" xfId="3" xr:uid="{00000000-0005-0000-0000-000007000000}"/>
    <cellStyle name="Navadno 2 4 2" xfId="9" xr:uid="{00000000-0005-0000-0000-000008000000}"/>
    <cellStyle name="Normal" xfId="0" builtinId="0"/>
    <cellStyle name="Odstotek 2" xfId="5" xr:uid="{00000000-0005-0000-0000-00000A000000}"/>
    <cellStyle name="Per 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L26"/>
  <sheetViews>
    <sheetView tabSelected="1" zoomScale="120" zoomScaleNormal="120" workbookViewId="0">
      <selection activeCell="A4" sqref="A4:L4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8" width="9.796875" style="7" customWidth="1"/>
    <col min="9" max="10" width="8" style="7" customWidth="1"/>
    <col min="11" max="11" width="11" style="6" customWidth="1"/>
    <col min="12" max="12" width="13.3984375" style="6" customWidth="1"/>
    <col min="13" max="16384" width="9" style="6"/>
  </cols>
  <sheetData>
    <row r="1" spans="1:12" ht="15" customHeight="1" x14ac:dyDescent="0.15">
      <c r="B1" s="7" t="s">
        <v>470</v>
      </c>
      <c r="L1" s="6" t="s">
        <v>471</v>
      </c>
    </row>
    <row r="3" spans="1:12" s="7" customFormat="1" ht="14.25" customHeight="1" x14ac:dyDescent="0.15">
      <c r="A3" s="1"/>
      <c r="B3" s="2"/>
      <c r="C3" s="3"/>
      <c r="D3" s="4"/>
      <c r="E3" s="5"/>
      <c r="F3" s="5"/>
      <c r="G3" s="2"/>
      <c r="H3" s="5"/>
      <c r="I3" s="5"/>
      <c r="J3" s="5"/>
      <c r="K3" s="5"/>
      <c r="L3" s="6"/>
    </row>
    <row r="4" spans="1:12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</row>
    <row r="5" spans="1:12" s="8" customFormat="1" ht="19.5" customHeight="1" x14ac:dyDescent="0.15">
      <c r="A5" s="302" t="s">
        <v>70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</row>
    <row r="6" spans="1:12" s="8" customFormat="1" ht="19.5" customHeight="1" x14ac:dyDescent="0.15">
      <c r="A6" s="303" t="s">
        <v>114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</row>
    <row r="7" spans="1:12" s="11" customFormat="1" ht="20.25" customHeight="1" thickBot="1" x14ac:dyDescent="0.2">
      <c r="A7" s="9" t="s">
        <v>95</v>
      </c>
      <c r="B7" s="7"/>
      <c r="C7" s="10"/>
      <c r="D7" s="1"/>
      <c r="E7" s="7"/>
      <c r="F7" s="7"/>
      <c r="G7" s="7"/>
      <c r="H7" s="7"/>
      <c r="I7" s="7"/>
      <c r="J7" s="7"/>
      <c r="K7" s="7"/>
    </row>
    <row r="8" spans="1:12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3"/>
      <c r="L8" s="294"/>
    </row>
    <row r="9" spans="1:12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5" t="s">
        <v>472</v>
      </c>
      <c r="F9" s="307" t="s">
        <v>6</v>
      </c>
      <c r="G9" s="309" t="s">
        <v>7</v>
      </c>
      <c r="H9" s="305" t="s">
        <v>8</v>
      </c>
      <c r="I9" s="305" t="s">
        <v>9</v>
      </c>
      <c r="J9" s="305" t="s">
        <v>10</v>
      </c>
      <c r="K9" s="305" t="s">
        <v>11</v>
      </c>
      <c r="L9" s="311" t="s">
        <v>12</v>
      </c>
    </row>
    <row r="10" spans="1:12" s="12" customFormat="1" ht="31.5" customHeight="1" thickBot="1" x14ac:dyDescent="0.2">
      <c r="A10" s="296"/>
      <c r="B10" s="298"/>
      <c r="C10" s="300"/>
      <c r="D10" s="298"/>
      <c r="E10" s="306"/>
      <c r="F10" s="308"/>
      <c r="G10" s="310"/>
      <c r="H10" s="306"/>
      <c r="I10" s="306"/>
      <c r="J10" s="306"/>
      <c r="K10" s="306"/>
      <c r="L10" s="312"/>
    </row>
    <row r="11" spans="1:12" s="11" customFormat="1" ht="37.5" customHeight="1" x14ac:dyDescent="0.15">
      <c r="A11" s="64" t="s">
        <v>15</v>
      </c>
      <c r="B11" s="68" t="s">
        <v>111</v>
      </c>
      <c r="C11" s="69">
        <v>100</v>
      </c>
      <c r="D11" s="50" t="s">
        <v>69</v>
      </c>
      <c r="E11" s="99"/>
      <c r="F11" s="100"/>
      <c r="G11" s="101"/>
      <c r="H11" s="102"/>
      <c r="I11" s="20">
        <v>9.5000000000000001E-2</v>
      </c>
      <c r="J11" s="19">
        <f t="shared" ref="J11:J22" si="0">H11*I11</f>
        <v>0</v>
      </c>
      <c r="K11" s="21">
        <f t="shared" ref="K11:K22" si="1">H11+J11</f>
        <v>0</v>
      </c>
      <c r="L11" s="22">
        <f t="shared" ref="L11:L22" si="2">$C11*K11</f>
        <v>0</v>
      </c>
    </row>
    <row r="12" spans="1:12" s="11" customFormat="1" ht="37.5" customHeight="1" x14ac:dyDescent="0.15">
      <c r="A12" s="27" t="s">
        <v>16</v>
      </c>
      <c r="B12" s="66" t="s">
        <v>112</v>
      </c>
      <c r="C12" s="65">
        <v>250</v>
      </c>
      <c r="D12" s="52" t="s">
        <v>69</v>
      </c>
      <c r="E12" s="139"/>
      <c r="F12" s="104"/>
      <c r="G12" s="103"/>
      <c r="H12" s="105"/>
      <c r="I12" s="23">
        <v>9.5000000000000001E-2</v>
      </c>
      <c r="J12" s="24">
        <f t="shared" si="0"/>
        <v>0</v>
      </c>
      <c r="K12" s="25">
        <f t="shared" si="1"/>
        <v>0</v>
      </c>
      <c r="L12" s="26">
        <f t="shared" si="2"/>
        <v>0</v>
      </c>
    </row>
    <row r="13" spans="1:12" s="11" customFormat="1" ht="37.5" customHeight="1" x14ac:dyDescent="0.15">
      <c r="A13" s="27" t="s">
        <v>17</v>
      </c>
      <c r="B13" s="66" t="s">
        <v>113</v>
      </c>
      <c r="C13" s="65">
        <v>100</v>
      </c>
      <c r="D13" s="52" t="s">
        <v>69</v>
      </c>
      <c r="E13" s="139"/>
      <c r="F13" s="106"/>
      <c r="G13" s="107"/>
      <c r="H13" s="105"/>
      <c r="I13" s="23">
        <v>9.5000000000000001E-2</v>
      </c>
      <c r="J13" s="24">
        <f>H13*I13</f>
        <v>0</v>
      </c>
      <c r="K13" s="25">
        <f>H13+J13</f>
        <v>0</v>
      </c>
      <c r="L13" s="26">
        <f t="shared" si="2"/>
        <v>0</v>
      </c>
    </row>
    <row r="14" spans="1:12" s="11" customFormat="1" ht="37.5" customHeight="1" x14ac:dyDescent="0.15">
      <c r="A14" s="27" t="s">
        <v>18</v>
      </c>
      <c r="B14" s="66" t="s">
        <v>359</v>
      </c>
      <c r="C14" s="65">
        <v>200</v>
      </c>
      <c r="D14" s="52" t="s">
        <v>69</v>
      </c>
      <c r="E14" s="139"/>
      <c r="F14" s="106"/>
      <c r="G14" s="107"/>
      <c r="H14" s="105"/>
      <c r="I14" s="23">
        <v>9.5000000000000001E-2</v>
      </c>
      <c r="J14" s="24">
        <f t="shared" si="0"/>
        <v>0</v>
      </c>
      <c r="K14" s="25">
        <f t="shared" si="1"/>
        <v>0</v>
      </c>
      <c r="L14" s="26">
        <f t="shared" si="2"/>
        <v>0</v>
      </c>
    </row>
    <row r="15" spans="1:12" s="11" customFormat="1" ht="37.5" customHeight="1" x14ac:dyDescent="0.15">
      <c r="A15" s="27" t="s">
        <v>19</v>
      </c>
      <c r="B15" s="66" t="s">
        <v>103</v>
      </c>
      <c r="C15" s="65">
        <v>100</v>
      </c>
      <c r="D15" s="52" t="s">
        <v>69</v>
      </c>
      <c r="E15" s="139"/>
      <c r="F15" s="106"/>
      <c r="G15" s="107"/>
      <c r="H15" s="105"/>
      <c r="I15" s="23">
        <v>9.5000000000000001E-2</v>
      </c>
      <c r="J15" s="24">
        <f t="shared" si="0"/>
        <v>0</v>
      </c>
      <c r="K15" s="25">
        <f t="shared" si="1"/>
        <v>0</v>
      </c>
      <c r="L15" s="26">
        <f t="shared" si="2"/>
        <v>0</v>
      </c>
    </row>
    <row r="16" spans="1:12" s="11" customFormat="1" ht="37.5" customHeight="1" x14ac:dyDescent="0.15">
      <c r="A16" s="27" t="s">
        <v>20</v>
      </c>
      <c r="B16" s="66" t="s">
        <v>104</v>
      </c>
      <c r="C16" s="65">
        <v>10</v>
      </c>
      <c r="D16" s="52" t="s">
        <v>69</v>
      </c>
      <c r="E16" s="139"/>
      <c r="F16" s="106"/>
      <c r="G16" s="107"/>
      <c r="H16" s="105"/>
      <c r="I16" s="23">
        <v>9.5000000000000001E-2</v>
      </c>
      <c r="J16" s="24">
        <f>H16*I16</f>
        <v>0</v>
      </c>
      <c r="K16" s="25">
        <f>H16+J16</f>
        <v>0</v>
      </c>
      <c r="L16" s="26">
        <f t="shared" si="2"/>
        <v>0</v>
      </c>
    </row>
    <row r="17" spans="1:12" s="11" customFormat="1" ht="37.5" customHeight="1" x14ac:dyDescent="0.15">
      <c r="A17" s="27" t="s">
        <v>21</v>
      </c>
      <c r="B17" s="66" t="s">
        <v>105</v>
      </c>
      <c r="C17" s="65">
        <v>50</v>
      </c>
      <c r="D17" s="52" t="s">
        <v>69</v>
      </c>
      <c r="E17" s="139"/>
      <c r="F17" s="106"/>
      <c r="G17" s="107"/>
      <c r="H17" s="105"/>
      <c r="I17" s="23">
        <v>9.5000000000000001E-2</v>
      </c>
      <c r="J17" s="24">
        <f>H17*I17</f>
        <v>0</v>
      </c>
      <c r="K17" s="25">
        <f>H17+J17</f>
        <v>0</v>
      </c>
      <c r="L17" s="26">
        <f>$C17*K17</f>
        <v>0</v>
      </c>
    </row>
    <row r="18" spans="1:12" s="11" customFormat="1" ht="37.5" customHeight="1" x14ac:dyDescent="0.15">
      <c r="A18" s="27" t="s">
        <v>22</v>
      </c>
      <c r="B18" s="66" t="s">
        <v>106</v>
      </c>
      <c r="C18" s="65">
        <v>100</v>
      </c>
      <c r="D18" s="52" t="s">
        <v>69</v>
      </c>
      <c r="E18" s="139"/>
      <c r="F18" s="106"/>
      <c r="G18" s="107"/>
      <c r="H18" s="105"/>
      <c r="I18" s="23">
        <v>9.5000000000000001E-2</v>
      </c>
      <c r="J18" s="24">
        <f>H18*I18</f>
        <v>0</v>
      </c>
      <c r="K18" s="25">
        <f>H18+J18</f>
        <v>0</v>
      </c>
      <c r="L18" s="26">
        <f>$C18*K18</f>
        <v>0</v>
      </c>
    </row>
    <row r="19" spans="1:12" s="11" customFormat="1" ht="37.5" customHeight="1" x14ac:dyDescent="0.15">
      <c r="A19" s="27" t="s">
        <v>23</v>
      </c>
      <c r="B19" s="66" t="s">
        <v>107</v>
      </c>
      <c r="C19" s="65">
        <v>100</v>
      </c>
      <c r="D19" s="52" t="s">
        <v>69</v>
      </c>
      <c r="E19" s="139"/>
      <c r="F19" s="106"/>
      <c r="G19" s="107"/>
      <c r="H19" s="105"/>
      <c r="I19" s="23">
        <v>9.5000000000000001E-2</v>
      </c>
      <c r="J19" s="24">
        <f t="shared" si="0"/>
        <v>0</v>
      </c>
      <c r="K19" s="25">
        <f t="shared" si="1"/>
        <v>0</v>
      </c>
      <c r="L19" s="26">
        <f t="shared" si="2"/>
        <v>0</v>
      </c>
    </row>
    <row r="20" spans="1:12" s="11" customFormat="1" ht="37.5" customHeight="1" x14ac:dyDescent="0.15">
      <c r="A20" s="27" t="s">
        <v>24</v>
      </c>
      <c r="B20" s="66" t="s">
        <v>108</v>
      </c>
      <c r="C20" s="65">
        <v>5</v>
      </c>
      <c r="D20" s="52" t="s">
        <v>69</v>
      </c>
      <c r="E20" s="139"/>
      <c r="F20" s="106"/>
      <c r="G20" s="107"/>
      <c r="H20" s="105"/>
      <c r="I20" s="23">
        <v>9.5000000000000001E-2</v>
      </c>
      <c r="J20" s="24">
        <f t="shared" si="0"/>
        <v>0</v>
      </c>
      <c r="K20" s="25">
        <f t="shared" si="1"/>
        <v>0</v>
      </c>
      <c r="L20" s="26">
        <f t="shared" si="2"/>
        <v>0</v>
      </c>
    </row>
    <row r="21" spans="1:12" s="11" customFormat="1" ht="37.5" customHeight="1" x14ac:dyDescent="0.15">
      <c r="A21" s="27" t="s">
        <v>25</v>
      </c>
      <c r="B21" s="66" t="s">
        <v>336</v>
      </c>
      <c r="C21" s="79">
        <v>200</v>
      </c>
      <c r="D21" s="52" t="s">
        <v>69</v>
      </c>
      <c r="E21" s="139"/>
      <c r="F21" s="106"/>
      <c r="G21" s="107"/>
      <c r="H21" s="105"/>
      <c r="I21" s="23">
        <v>9.5000000000000001E-2</v>
      </c>
      <c r="J21" s="24">
        <f t="shared" si="0"/>
        <v>0</v>
      </c>
      <c r="K21" s="25">
        <f t="shared" si="1"/>
        <v>0</v>
      </c>
      <c r="L21" s="26">
        <f t="shared" si="2"/>
        <v>0</v>
      </c>
    </row>
    <row r="22" spans="1:12" s="11" customFormat="1" ht="37.5" customHeight="1" x14ac:dyDescent="0.15">
      <c r="A22" s="27" t="s">
        <v>26</v>
      </c>
      <c r="B22" s="66" t="s">
        <v>109</v>
      </c>
      <c r="C22" s="79">
        <v>100</v>
      </c>
      <c r="D22" s="52" t="s">
        <v>69</v>
      </c>
      <c r="E22" s="139"/>
      <c r="F22" s="106"/>
      <c r="G22" s="107"/>
      <c r="H22" s="105"/>
      <c r="I22" s="23">
        <v>9.5000000000000001E-2</v>
      </c>
      <c r="J22" s="24">
        <f t="shared" si="0"/>
        <v>0</v>
      </c>
      <c r="K22" s="25">
        <f t="shared" si="1"/>
        <v>0</v>
      </c>
      <c r="L22" s="26">
        <f t="shared" si="2"/>
        <v>0</v>
      </c>
    </row>
    <row r="23" spans="1:12" s="11" customFormat="1" ht="37.5" customHeight="1" x14ac:dyDescent="0.15">
      <c r="A23" s="27">
        <v>13</v>
      </c>
      <c r="B23" s="154" t="s">
        <v>321</v>
      </c>
      <c r="C23" s="155">
        <v>50</v>
      </c>
      <c r="D23" s="53" t="s">
        <v>69</v>
      </c>
      <c r="E23" s="119"/>
      <c r="F23" s="55"/>
      <c r="G23" s="56"/>
      <c r="H23" s="121"/>
      <c r="I23" s="23">
        <v>9.5000000000000001E-2</v>
      </c>
      <c r="J23" s="24">
        <f t="shared" ref="J23:J24" si="3">H23*I23</f>
        <v>0</v>
      </c>
      <c r="K23" s="25">
        <f t="shared" ref="K23:K24" si="4">H23+J23</f>
        <v>0</v>
      </c>
      <c r="L23" s="26">
        <f t="shared" ref="L23:L24" si="5">$C23*K23</f>
        <v>0</v>
      </c>
    </row>
    <row r="24" spans="1:12" s="11" customFormat="1" ht="37.5" customHeight="1" x14ac:dyDescent="0.15">
      <c r="A24" s="54" t="s">
        <v>28</v>
      </c>
      <c r="B24" s="154" t="s">
        <v>337</v>
      </c>
      <c r="C24" s="155">
        <v>160</v>
      </c>
      <c r="D24" s="53" t="s">
        <v>69</v>
      </c>
      <c r="E24" s="119"/>
      <c r="F24" s="55"/>
      <c r="G24" s="56"/>
      <c r="H24" s="121"/>
      <c r="I24" s="23">
        <v>9.5000000000000001E-2</v>
      </c>
      <c r="J24" s="24">
        <f t="shared" si="3"/>
        <v>0</v>
      </c>
      <c r="K24" s="25">
        <f t="shared" si="4"/>
        <v>0</v>
      </c>
      <c r="L24" s="26">
        <f t="shared" si="5"/>
        <v>0</v>
      </c>
    </row>
    <row r="25" spans="1:12" s="11" customFormat="1" ht="43.5" customHeight="1" thickBot="1" x14ac:dyDescent="0.2">
      <c r="A25" s="30" t="s">
        <v>31</v>
      </c>
      <c r="B25" s="67" t="s">
        <v>110</v>
      </c>
      <c r="C25" s="80">
        <v>100</v>
      </c>
      <c r="D25" s="51" t="s">
        <v>69</v>
      </c>
      <c r="E25" s="140"/>
      <c r="F25" s="108"/>
      <c r="G25" s="109"/>
      <c r="H25" s="110"/>
      <c r="I25" s="38">
        <v>9.5000000000000001E-2</v>
      </c>
      <c r="J25" s="37">
        <f t="shared" ref="J25" si="6">H25*I25</f>
        <v>0</v>
      </c>
      <c r="K25" s="39">
        <f t="shared" ref="K25" si="7">H25+J25</f>
        <v>0</v>
      </c>
      <c r="L25" s="40">
        <f t="shared" ref="L25" si="8">$C25*K25</f>
        <v>0</v>
      </c>
    </row>
    <row r="26" spans="1:12" ht="36" customHeight="1" thickBot="1" x14ac:dyDescent="0.2">
      <c r="A26" s="290" t="s">
        <v>473</v>
      </c>
      <c r="B26" s="291"/>
      <c r="C26" s="291"/>
      <c r="D26" s="291"/>
      <c r="E26" s="42"/>
      <c r="F26" s="346" t="s">
        <v>30</v>
      </c>
      <c r="G26" s="347"/>
      <c r="H26" s="347"/>
      <c r="I26" s="347"/>
      <c r="J26" s="347"/>
      <c r="K26" s="348"/>
      <c r="L26" s="43">
        <f>SUM(L11:L25)</f>
        <v>0</v>
      </c>
    </row>
  </sheetData>
  <mergeCells count="19"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26:D26"/>
    <mergeCell ref="A8:D8"/>
    <mergeCell ref="E8:L8"/>
    <mergeCell ref="A9:A10"/>
    <mergeCell ref="B9:B10"/>
    <mergeCell ref="C9:C10"/>
    <mergeCell ref="D9:D10"/>
    <mergeCell ref="F26:K2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0"/>
  <sheetViews>
    <sheetView zoomScale="120" zoomScaleNormal="120" workbookViewId="0">
      <selection activeCell="B1" sqref="B1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8" width="9.796875" style="7" customWidth="1"/>
    <col min="9" max="10" width="8" style="7" customWidth="1"/>
    <col min="11" max="11" width="11" style="6" customWidth="1"/>
    <col min="12" max="12" width="13.3984375" style="6" customWidth="1"/>
    <col min="13" max="16384" width="9" style="6"/>
  </cols>
  <sheetData>
    <row r="1" spans="1:12" ht="15" customHeight="1" x14ac:dyDescent="0.15">
      <c r="B1" s="7" t="s">
        <v>470</v>
      </c>
      <c r="L1" s="6" t="s">
        <v>471</v>
      </c>
    </row>
    <row r="3" spans="1:12" s="8" customFormat="1" ht="19.5" customHeight="1" x14ac:dyDescent="0.15">
      <c r="A3" s="301" t="s">
        <v>469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</row>
    <row r="4" spans="1:12" s="8" customFormat="1" ht="19.5" customHeight="1" x14ac:dyDescent="0.15">
      <c r="A4" s="302" t="s">
        <v>97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</row>
    <row r="5" spans="1:12" s="8" customFormat="1" ht="19.5" customHeight="1" x14ac:dyDescent="0.15">
      <c r="A5" s="303" t="s">
        <v>115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</row>
    <row r="6" spans="1:12" s="11" customFormat="1" ht="20.25" customHeight="1" thickBot="1" x14ac:dyDescent="0.2">
      <c r="A6" s="9"/>
      <c r="B6" s="7"/>
      <c r="C6" s="10"/>
      <c r="D6" s="1"/>
      <c r="E6" s="7"/>
      <c r="F6" s="7"/>
      <c r="G6" s="7"/>
      <c r="H6" s="7"/>
      <c r="I6" s="7"/>
      <c r="J6" s="7"/>
      <c r="K6" s="7"/>
    </row>
    <row r="7" spans="1:12" s="11" customFormat="1" ht="20.25" customHeight="1" thickBot="1" x14ac:dyDescent="0.2">
      <c r="A7" s="292" t="s">
        <v>317</v>
      </c>
      <c r="B7" s="293"/>
      <c r="C7" s="293"/>
      <c r="D7" s="294"/>
      <c r="E7" s="293"/>
      <c r="F7" s="293"/>
      <c r="G7" s="293"/>
      <c r="H7" s="293"/>
      <c r="I7" s="293"/>
      <c r="J7" s="293"/>
      <c r="K7" s="293"/>
      <c r="L7" s="294"/>
    </row>
    <row r="8" spans="1:12" s="12" customFormat="1" ht="27" customHeight="1" x14ac:dyDescent="0.15">
      <c r="A8" s="295" t="s">
        <v>0</v>
      </c>
      <c r="B8" s="297" t="s">
        <v>1</v>
      </c>
      <c r="C8" s="299" t="s">
        <v>2</v>
      </c>
      <c r="D8" s="297" t="s">
        <v>3</v>
      </c>
      <c r="E8" s="305" t="s">
        <v>472</v>
      </c>
      <c r="F8" s="307" t="s">
        <v>6</v>
      </c>
      <c r="G8" s="309" t="s">
        <v>7</v>
      </c>
      <c r="H8" s="305" t="s">
        <v>8</v>
      </c>
      <c r="I8" s="305" t="s">
        <v>9</v>
      </c>
      <c r="J8" s="305" t="s">
        <v>10</v>
      </c>
      <c r="K8" s="305" t="s">
        <v>11</v>
      </c>
      <c r="L8" s="311" t="s">
        <v>12</v>
      </c>
    </row>
    <row r="9" spans="1:12" s="12" customFormat="1" ht="31.5" customHeight="1" thickBot="1" x14ac:dyDescent="0.2">
      <c r="A9" s="296"/>
      <c r="B9" s="298"/>
      <c r="C9" s="300"/>
      <c r="D9" s="298"/>
      <c r="E9" s="306"/>
      <c r="F9" s="308"/>
      <c r="G9" s="310"/>
      <c r="H9" s="306"/>
      <c r="I9" s="306"/>
      <c r="J9" s="306"/>
      <c r="K9" s="306"/>
      <c r="L9" s="312"/>
    </row>
    <row r="10" spans="1:12" s="11" customFormat="1" ht="37.5" customHeight="1" x14ac:dyDescent="0.15">
      <c r="A10" s="64" t="s">
        <v>15</v>
      </c>
      <c r="B10" s="74" t="s">
        <v>116</v>
      </c>
      <c r="C10" s="75">
        <v>30</v>
      </c>
      <c r="D10" s="50" t="s">
        <v>69</v>
      </c>
      <c r="E10" s="17"/>
      <c r="F10" s="131"/>
      <c r="G10" s="18"/>
      <c r="H10" s="19"/>
      <c r="I10" s="20">
        <v>9.5000000000000001E-2</v>
      </c>
      <c r="J10" s="19">
        <f>H10*I10</f>
        <v>0</v>
      </c>
      <c r="K10" s="21">
        <f>H10+J10</f>
        <v>0</v>
      </c>
      <c r="L10" s="22">
        <f>$C10*K10</f>
        <v>0</v>
      </c>
    </row>
    <row r="11" spans="1:12" s="11" customFormat="1" ht="37.5" customHeight="1" x14ac:dyDescent="0.15">
      <c r="A11" s="27" t="s">
        <v>16</v>
      </c>
      <c r="B11" s="72" t="s">
        <v>320</v>
      </c>
      <c r="C11" s="70">
        <v>100</v>
      </c>
      <c r="D11" s="52" t="s">
        <v>69</v>
      </c>
      <c r="E11" s="31"/>
      <c r="F11" s="133"/>
      <c r="G11" s="32"/>
      <c r="H11" s="24"/>
      <c r="I11" s="23">
        <v>9.5000000000000001E-2</v>
      </c>
      <c r="J11" s="24">
        <f t="shared" ref="J11:J18" si="0">H11*I11</f>
        <v>0</v>
      </c>
      <c r="K11" s="25">
        <f t="shared" ref="K11:K18" si="1">H11+J11</f>
        <v>0</v>
      </c>
      <c r="L11" s="26">
        <f t="shared" ref="L11:L18" si="2">$C11*K11</f>
        <v>0</v>
      </c>
    </row>
    <row r="12" spans="1:12" s="11" customFormat="1" ht="37.5" customHeight="1" x14ac:dyDescent="0.15">
      <c r="A12" s="27" t="s">
        <v>17</v>
      </c>
      <c r="B12" s="72" t="s">
        <v>117</v>
      </c>
      <c r="C12" s="70">
        <v>350</v>
      </c>
      <c r="D12" s="52" t="s">
        <v>69</v>
      </c>
      <c r="E12" s="31"/>
      <c r="F12" s="133"/>
      <c r="G12" s="32"/>
      <c r="H12" s="24"/>
      <c r="I12" s="23">
        <v>9.5000000000000001E-2</v>
      </c>
      <c r="J12" s="24">
        <f t="shared" si="0"/>
        <v>0</v>
      </c>
      <c r="K12" s="25">
        <f t="shared" si="1"/>
        <v>0</v>
      </c>
      <c r="L12" s="26">
        <f t="shared" si="2"/>
        <v>0</v>
      </c>
    </row>
    <row r="13" spans="1:12" s="11" customFormat="1" ht="37.5" customHeight="1" x14ac:dyDescent="0.15">
      <c r="A13" s="27" t="s">
        <v>18</v>
      </c>
      <c r="B13" s="72" t="s">
        <v>118</v>
      </c>
      <c r="C13" s="70">
        <v>200</v>
      </c>
      <c r="D13" s="52" t="s">
        <v>69</v>
      </c>
      <c r="E13" s="31"/>
      <c r="F13" s="133"/>
      <c r="G13" s="32"/>
      <c r="H13" s="24"/>
      <c r="I13" s="23">
        <v>9.5000000000000001E-2</v>
      </c>
      <c r="J13" s="24">
        <f t="shared" si="0"/>
        <v>0</v>
      </c>
      <c r="K13" s="25">
        <f t="shared" si="1"/>
        <v>0</v>
      </c>
      <c r="L13" s="26">
        <f t="shared" si="2"/>
        <v>0</v>
      </c>
    </row>
    <row r="14" spans="1:12" s="11" customFormat="1" ht="37.5" customHeight="1" x14ac:dyDescent="0.15">
      <c r="A14" s="27" t="s">
        <v>19</v>
      </c>
      <c r="B14" s="72" t="s">
        <v>119</v>
      </c>
      <c r="C14" s="70">
        <v>500</v>
      </c>
      <c r="D14" s="52" t="s">
        <v>69</v>
      </c>
      <c r="E14" s="31"/>
      <c r="F14" s="133"/>
      <c r="G14" s="32"/>
      <c r="H14" s="24"/>
      <c r="I14" s="23">
        <v>9.5000000000000001E-2</v>
      </c>
      <c r="J14" s="24">
        <f t="shared" si="0"/>
        <v>0</v>
      </c>
      <c r="K14" s="25">
        <f t="shared" si="1"/>
        <v>0</v>
      </c>
      <c r="L14" s="26">
        <f t="shared" si="2"/>
        <v>0</v>
      </c>
    </row>
    <row r="15" spans="1:12" s="11" customFormat="1" ht="37.5" customHeight="1" x14ac:dyDescent="0.15">
      <c r="A15" s="27" t="s">
        <v>20</v>
      </c>
      <c r="B15" s="72" t="s">
        <v>120</v>
      </c>
      <c r="C15" s="70">
        <v>100</v>
      </c>
      <c r="D15" s="52" t="s">
        <v>69</v>
      </c>
      <c r="E15" s="31"/>
      <c r="F15" s="133"/>
      <c r="G15" s="32"/>
      <c r="H15" s="24"/>
      <c r="I15" s="23">
        <v>9.5000000000000001E-2</v>
      </c>
      <c r="J15" s="24">
        <f t="shared" si="0"/>
        <v>0</v>
      </c>
      <c r="K15" s="25">
        <f t="shared" si="1"/>
        <v>0</v>
      </c>
      <c r="L15" s="26">
        <f t="shared" si="2"/>
        <v>0</v>
      </c>
    </row>
    <row r="16" spans="1:12" s="11" customFormat="1" ht="37.5" customHeight="1" x14ac:dyDescent="0.15">
      <c r="A16" s="27" t="s">
        <v>21</v>
      </c>
      <c r="B16" s="72" t="s">
        <v>121</v>
      </c>
      <c r="C16" s="70">
        <v>100</v>
      </c>
      <c r="D16" s="52" t="s">
        <v>69</v>
      </c>
      <c r="E16" s="31"/>
      <c r="F16" s="133"/>
      <c r="G16" s="32"/>
      <c r="H16" s="24"/>
      <c r="I16" s="23">
        <v>9.5000000000000001E-2</v>
      </c>
      <c r="J16" s="24">
        <f t="shared" si="0"/>
        <v>0</v>
      </c>
      <c r="K16" s="25">
        <f t="shared" si="1"/>
        <v>0</v>
      </c>
      <c r="L16" s="26">
        <f t="shared" si="2"/>
        <v>0</v>
      </c>
    </row>
    <row r="17" spans="1:12" s="11" customFormat="1" ht="37.5" customHeight="1" x14ac:dyDescent="0.15">
      <c r="A17" s="27" t="s">
        <v>22</v>
      </c>
      <c r="B17" s="72" t="s">
        <v>122</v>
      </c>
      <c r="C17" s="70">
        <v>40</v>
      </c>
      <c r="D17" s="52" t="s">
        <v>69</v>
      </c>
      <c r="E17" s="31"/>
      <c r="F17" s="133"/>
      <c r="G17" s="32"/>
      <c r="H17" s="24"/>
      <c r="I17" s="23">
        <v>9.5000000000000001E-2</v>
      </c>
      <c r="J17" s="24">
        <f t="shared" si="0"/>
        <v>0</v>
      </c>
      <c r="K17" s="25">
        <f t="shared" si="1"/>
        <v>0</v>
      </c>
      <c r="L17" s="26">
        <f t="shared" si="2"/>
        <v>0</v>
      </c>
    </row>
    <row r="18" spans="1:12" s="11" customFormat="1" ht="37.5" customHeight="1" x14ac:dyDescent="0.15">
      <c r="A18" s="27" t="s">
        <v>23</v>
      </c>
      <c r="B18" s="76" t="s">
        <v>123</v>
      </c>
      <c r="C18" s="77">
        <v>60</v>
      </c>
      <c r="D18" s="52" t="s">
        <v>69</v>
      </c>
      <c r="E18" s="31"/>
      <c r="F18" s="133"/>
      <c r="G18" s="32"/>
      <c r="H18" s="24"/>
      <c r="I18" s="23">
        <v>9.5000000000000001E-2</v>
      </c>
      <c r="J18" s="24">
        <f t="shared" si="0"/>
        <v>0</v>
      </c>
      <c r="K18" s="25">
        <f t="shared" si="1"/>
        <v>0</v>
      </c>
      <c r="L18" s="26">
        <f t="shared" si="2"/>
        <v>0</v>
      </c>
    </row>
    <row r="19" spans="1:12" s="11" customFormat="1" ht="37.5" customHeight="1" thickBot="1" x14ac:dyDescent="0.2">
      <c r="A19" s="13" t="s">
        <v>24</v>
      </c>
      <c r="B19" s="73" t="s">
        <v>124</v>
      </c>
      <c r="C19" s="71">
        <v>100</v>
      </c>
      <c r="D19" s="51" t="s">
        <v>69</v>
      </c>
      <c r="E19" s="35"/>
      <c r="F19" s="135"/>
      <c r="G19" s="141"/>
      <c r="H19" s="37"/>
      <c r="I19" s="38">
        <v>9.5000000000000001E-2</v>
      </c>
      <c r="J19" s="37">
        <f t="shared" ref="J19" si="3">H19*I19</f>
        <v>0</v>
      </c>
      <c r="K19" s="39">
        <f t="shared" ref="K19" si="4">H19+J19</f>
        <v>0</v>
      </c>
      <c r="L19" s="40">
        <f t="shared" ref="L19" si="5">$C19*K19</f>
        <v>0</v>
      </c>
    </row>
    <row r="20" spans="1:12" ht="23.25" customHeight="1" thickBot="1" x14ac:dyDescent="0.2">
      <c r="A20" s="290" t="s">
        <v>473</v>
      </c>
      <c r="B20" s="291"/>
      <c r="C20" s="291"/>
      <c r="D20" s="291"/>
      <c r="E20" s="42"/>
      <c r="F20" s="346" t="s">
        <v>51</v>
      </c>
      <c r="G20" s="347"/>
      <c r="H20" s="347"/>
      <c r="I20" s="347"/>
      <c r="J20" s="347"/>
      <c r="K20" s="348"/>
      <c r="L20" s="43">
        <f>SUM(L10:L19)</f>
        <v>0</v>
      </c>
    </row>
  </sheetData>
  <mergeCells count="19">
    <mergeCell ref="A3:L3"/>
    <mergeCell ref="A4:L4"/>
    <mergeCell ref="A5:L5"/>
    <mergeCell ref="E8:E9"/>
    <mergeCell ref="F8:F9"/>
    <mergeCell ref="G8:G9"/>
    <mergeCell ref="H8:H9"/>
    <mergeCell ref="I8:I9"/>
    <mergeCell ref="J8:J9"/>
    <mergeCell ref="K8:K9"/>
    <mergeCell ref="L8:L9"/>
    <mergeCell ref="A20:D20"/>
    <mergeCell ref="A7:D7"/>
    <mergeCell ref="E7:L7"/>
    <mergeCell ref="A8:A9"/>
    <mergeCell ref="B8:B9"/>
    <mergeCell ref="C8:C9"/>
    <mergeCell ref="D8:D9"/>
    <mergeCell ref="F20:K20"/>
  </mergeCells>
  <printOptions horizontalCentered="1"/>
  <pageMargins left="0.19685039370078741" right="0.19685039370078741" top="1.1811023622047245" bottom="0.59055118110236227" header="0.59055118110236227" footer="0.39370078740157483"/>
  <pageSetup paperSize="165" fitToHeight="0" orientation="landscape" horizontalDpi="4294967293" verticalDpi="4294967293" r:id="rId1"/>
  <headerFooter>
    <oddHeader>&amp;L&amp;8Osnovna šola Cirila Kosmača Piran&amp;C&amp;"Tahoma,Navadno Ležeče"&amp;8Javno naročilo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zoomScale="120" zoomScaleNormal="120" workbookViewId="0">
      <selection activeCell="A5" sqref="A5:K5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0" style="7" customWidth="1"/>
    <col min="6" max="6" width="16.796875" style="7" customWidth="1"/>
    <col min="7" max="7" width="9.796875" style="7" customWidth="1"/>
    <col min="8" max="9" width="8" style="7" customWidth="1"/>
    <col min="10" max="10" width="11" style="6" customWidth="1"/>
    <col min="11" max="11" width="13.3984375" style="6" customWidth="1"/>
    <col min="12" max="16384" width="9" style="6"/>
  </cols>
  <sheetData>
    <row r="1" spans="1:11" ht="15" customHeight="1" x14ac:dyDescent="0.15">
      <c r="B1" s="7" t="s">
        <v>470</v>
      </c>
      <c r="K1" s="6" t="s">
        <v>471</v>
      </c>
    </row>
    <row r="3" spans="1:11" s="7" customFormat="1" ht="14.25" customHeight="1" x14ac:dyDescent="0.15">
      <c r="A3" s="1"/>
      <c r="B3" s="2"/>
      <c r="C3" s="3"/>
      <c r="D3" s="60"/>
      <c r="E3" s="5"/>
      <c r="F3" s="2"/>
      <c r="G3" s="5"/>
      <c r="H3" s="5"/>
      <c r="I3" s="5"/>
      <c r="J3" s="5"/>
      <c r="K3" s="6"/>
    </row>
    <row r="4" spans="1:11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</row>
    <row r="5" spans="1:11" s="8" customFormat="1" ht="19.5" customHeight="1" x14ac:dyDescent="0.15">
      <c r="A5" s="302" t="s">
        <v>125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</row>
    <row r="6" spans="1:11" s="8" customFormat="1" ht="19.5" customHeight="1" x14ac:dyDescent="0.15">
      <c r="A6" s="303" t="s">
        <v>115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</row>
    <row r="7" spans="1:11" s="11" customFormat="1" ht="20.25" customHeight="1" thickBot="1" x14ac:dyDescent="0.2">
      <c r="A7" s="9"/>
      <c r="B7" s="7"/>
      <c r="C7" s="10"/>
      <c r="D7" s="1"/>
      <c r="E7" s="7"/>
      <c r="F7" s="7"/>
      <c r="G7" s="7"/>
      <c r="H7" s="7"/>
      <c r="I7" s="7"/>
      <c r="J7" s="7"/>
    </row>
    <row r="8" spans="1:11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4"/>
    </row>
    <row r="9" spans="1:11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7" t="s">
        <v>6</v>
      </c>
      <c r="F9" s="309" t="s">
        <v>7</v>
      </c>
      <c r="G9" s="305" t="s">
        <v>8</v>
      </c>
      <c r="H9" s="305" t="s">
        <v>9</v>
      </c>
      <c r="I9" s="305" t="s">
        <v>10</v>
      </c>
      <c r="J9" s="305" t="s">
        <v>11</v>
      </c>
      <c r="K9" s="311" t="s">
        <v>12</v>
      </c>
    </row>
    <row r="10" spans="1:11" s="12" customFormat="1" ht="31.5" customHeight="1" thickBot="1" x14ac:dyDescent="0.2">
      <c r="A10" s="296"/>
      <c r="B10" s="313"/>
      <c r="C10" s="314"/>
      <c r="D10" s="313"/>
      <c r="E10" s="308"/>
      <c r="F10" s="310"/>
      <c r="G10" s="306"/>
      <c r="H10" s="306"/>
      <c r="I10" s="306"/>
      <c r="J10" s="306"/>
      <c r="K10" s="312"/>
    </row>
    <row r="11" spans="1:11" s="11" customFormat="1" ht="41.25" customHeight="1" x14ac:dyDescent="0.15">
      <c r="A11" s="147" t="s">
        <v>15</v>
      </c>
      <c r="B11" s="84" t="s">
        <v>126</v>
      </c>
      <c r="C11" s="81">
        <v>250</v>
      </c>
      <c r="D11" s="50" t="s">
        <v>69</v>
      </c>
      <c r="E11" s="130"/>
      <c r="F11" s="18"/>
      <c r="G11" s="114"/>
      <c r="H11" s="20">
        <v>9.5000000000000001E-2</v>
      </c>
      <c r="I11" s="19">
        <f>G11*H11</f>
        <v>0</v>
      </c>
      <c r="J11" s="21">
        <f>G11+I11</f>
        <v>0</v>
      </c>
      <c r="K11" s="22">
        <f>$C11*J11</f>
        <v>0</v>
      </c>
    </row>
    <row r="12" spans="1:11" s="11" customFormat="1" ht="41.25" customHeight="1" x14ac:dyDescent="0.15">
      <c r="A12" s="27" t="s">
        <v>16</v>
      </c>
      <c r="B12" s="72" t="s">
        <v>338</v>
      </c>
      <c r="C12" s="79">
        <v>100</v>
      </c>
      <c r="D12" s="52" t="s">
        <v>69</v>
      </c>
      <c r="E12" s="132"/>
      <c r="F12" s="32"/>
      <c r="G12" s="116"/>
      <c r="H12" s="23">
        <v>9.5000000000000001E-2</v>
      </c>
      <c r="I12" s="24">
        <f t="shared" ref="I12:I15" si="0">G12*H12</f>
        <v>0</v>
      </c>
      <c r="J12" s="25">
        <f t="shared" ref="J12:J15" si="1">G12+I12</f>
        <v>0</v>
      </c>
      <c r="K12" s="26">
        <f t="shared" ref="K12:K15" si="2">$C12*J12</f>
        <v>0</v>
      </c>
    </row>
    <row r="13" spans="1:11" s="11" customFormat="1" ht="41.25" customHeight="1" x14ac:dyDescent="0.15">
      <c r="A13" s="27" t="s">
        <v>17</v>
      </c>
      <c r="B13" s="82" t="s">
        <v>127</v>
      </c>
      <c r="C13" s="79">
        <v>100</v>
      </c>
      <c r="D13" s="52" t="s">
        <v>69</v>
      </c>
      <c r="E13" s="132"/>
      <c r="F13" s="32"/>
      <c r="G13" s="116"/>
      <c r="H13" s="23">
        <v>9.5000000000000001E-2</v>
      </c>
      <c r="I13" s="24">
        <f t="shared" si="0"/>
        <v>0</v>
      </c>
      <c r="J13" s="25">
        <f t="shared" si="1"/>
        <v>0</v>
      </c>
      <c r="K13" s="26">
        <f t="shared" si="2"/>
        <v>0</v>
      </c>
    </row>
    <row r="14" spans="1:11" s="11" customFormat="1" ht="41.25" customHeight="1" x14ac:dyDescent="0.15">
      <c r="A14" s="27" t="s">
        <v>18</v>
      </c>
      <c r="B14" s="82" t="s">
        <v>128</v>
      </c>
      <c r="C14" s="79">
        <v>50</v>
      </c>
      <c r="D14" s="52" t="s">
        <v>69</v>
      </c>
      <c r="E14" s="132"/>
      <c r="F14" s="32"/>
      <c r="G14" s="116"/>
      <c r="H14" s="23">
        <v>9.5000000000000001E-2</v>
      </c>
      <c r="I14" s="24">
        <f t="shared" si="0"/>
        <v>0</v>
      </c>
      <c r="J14" s="25">
        <f t="shared" si="1"/>
        <v>0</v>
      </c>
      <c r="K14" s="26">
        <f t="shared" si="2"/>
        <v>0</v>
      </c>
    </row>
    <row r="15" spans="1:11" s="11" customFormat="1" ht="41.25" customHeight="1" thickBot="1" x14ac:dyDescent="0.2">
      <c r="A15" s="156" t="s">
        <v>19</v>
      </c>
      <c r="B15" s="83" t="s">
        <v>319</v>
      </c>
      <c r="C15" s="80">
        <v>100</v>
      </c>
      <c r="D15" s="51" t="s">
        <v>69</v>
      </c>
      <c r="E15" s="134"/>
      <c r="F15" s="36"/>
      <c r="G15" s="118"/>
      <c r="H15" s="38">
        <v>9.5000000000000001E-2</v>
      </c>
      <c r="I15" s="37">
        <f t="shared" si="0"/>
        <v>0</v>
      </c>
      <c r="J15" s="39">
        <f t="shared" si="1"/>
        <v>0</v>
      </c>
      <c r="K15" s="40">
        <f t="shared" si="2"/>
        <v>0</v>
      </c>
    </row>
    <row r="16" spans="1:11" s="11" customFormat="1" ht="41.25" customHeight="1" thickBot="1" x14ac:dyDescent="0.2">
      <c r="A16" s="156" t="s">
        <v>20</v>
      </c>
      <c r="B16" s="83" t="s">
        <v>322</v>
      </c>
      <c r="C16" s="80">
        <v>100</v>
      </c>
      <c r="D16" s="51" t="s">
        <v>69</v>
      </c>
      <c r="E16" s="134"/>
      <c r="F16" s="36"/>
      <c r="G16" s="118"/>
      <c r="H16" s="38">
        <v>9.5000000000000001E-2</v>
      </c>
      <c r="I16" s="37">
        <f t="shared" ref="I16" si="3">G16*H16</f>
        <v>0</v>
      </c>
      <c r="J16" s="39">
        <f t="shared" ref="J16" si="4">G16+I16</f>
        <v>0</v>
      </c>
      <c r="K16" s="40">
        <f t="shared" ref="K16" si="5">$C16*J16</f>
        <v>0</v>
      </c>
    </row>
    <row r="17" spans="1:11" ht="23.25" customHeight="1" thickBot="1" x14ac:dyDescent="0.2">
      <c r="A17" s="349" t="s">
        <v>96</v>
      </c>
      <c r="B17" s="350"/>
      <c r="C17" s="350"/>
      <c r="D17" s="350"/>
      <c r="E17" s="350"/>
      <c r="F17" s="350"/>
      <c r="G17" s="350"/>
      <c r="H17" s="350"/>
      <c r="I17" s="350"/>
      <c r="J17" s="351"/>
      <c r="K17" s="43">
        <f>SUM(K11:K16)</f>
        <v>0</v>
      </c>
    </row>
  </sheetData>
  <mergeCells count="17">
    <mergeCell ref="E9:E10"/>
    <mergeCell ref="F9:F10"/>
    <mergeCell ref="A17:J17"/>
    <mergeCell ref="I9:I10"/>
    <mergeCell ref="J9:J10"/>
    <mergeCell ref="K9:K10"/>
    <mergeCell ref="A4:K4"/>
    <mergeCell ref="A5:K5"/>
    <mergeCell ref="A6:K6"/>
    <mergeCell ref="A8:D8"/>
    <mergeCell ref="E8:K8"/>
    <mergeCell ref="A9:A10"/>
    <mergeCell ref="B9:B10"/>
    <mergeCell ref="C9:C10"/>
    <mergeCell ref="D9:D10"/>
    <mergeCell ref="G9:G10"/>
    <mergeCell ref="H9:H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naročilo: 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zoomScale="120" zoomScaleNormal="120" workbookViewId="0">
      <selection activeCell="A4" sqref="A4:M4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9.796875" style="1" customWidth="1"/>
    <col min="6" max="6" width="13.3984375" style="7" customWidth="1"/>
    <col min="7" max="7" width="10" style="7" customWidth="1"/>
    <col min="8" max="8" width="11" style="7" customWidth="1"/>
    <col min="9" max="9" width="9.796875" style="7" customWidth="1"/>
    <col min="10" max="11" width="8" style="7" customWidth="1"/>
    <col min="12" max="12" width="11" style="6" customWidth="1"/>
    <col min="13" max="13" width="13.3984375" style="6" customWidth="1"/>
    <col min="14" max="14" width="11" style="6" customWidth="1"/>
    <col min="15" max="16384" width="9" style="6"/>
  </cols>
  <sheetData>
    <row r="1" spans="1:14" ht="15" customHeight="1" x14ac:dyDescent="0.15">
      <c r="B1" s="7" t="s">
        <v>470</v>
      </c>
      <c r="N1" s="6" t="s">
        <v>471</v>
      </c>
    </row>
    <row r="2" spans="1:14" s="7" customFormat="1" ht="14.25" customHeight="1" x14ac:dyDescent="0.15">
      <c r="A2" s="1"/>
      <c r="B2" s="2"/>
      <c r="C2" s="3"/>
      <c r="D2" s="60"/>
      <c r="E2" s="203"/>
      <c r="F2" s="5"/>
      <c r="G2" s="5"/>
      <c r="H2" s="2"/>
      <c r="I2" s="5"/>
      <c r="J2" s="5"/>
      <c r="K2" s="5"/>
      <c r="L2" s="5"/>
      <c r="M2" s="6"/>
      <c r="N2" s="5"/>
    </row>
    <row r="3" spans="1:14" s="8" customFormat="1" ht="19.5" customHeight="1" x14ac:dyDescent="0.15">
      <c r="A3" s="301" t="s">
        <v>469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</row>
    <row r="4" spans="1:14" s="8" customFormat="1" ht="19.5" customHeight="1" x14ac:dyDescent="0.15">
      <c r="A4" s="302" t="s">
        <v>129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14" s="8" customFormat="1" ht="19.5" customHeight="1" x14ac:dyDescent="0.15">
      <c r="A5" s="303" t="s">
        <v>130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</row>
    <row r="6" spans="1:14" s="11" customFormat="1" ht="20.25" customHeight="1" thickBot="1" x14ac:dyDescent="0.2">
      <c r="A6" s="9"/>
      <c r="B6" s="7"/>
      <c r="C6" s="10"/>
      <c r="D6" s="1"/>
      <c r="E6" s="1"/>
      <c r="F6" s="7"/>
      <c r="G6" s="7"/>
      <c r="H6" s="7"/>
      <c r="I6" s="7"/>
      <c r="J6" s="7"/>
      <c r="K6" s="7"/>
      <c r="L6" s="7"/>
      <c r="N6" s="7"/>
    </row>
    <row r="7" spans="1:14" s="11" customFormat="1" ht="20.25" customHeight="1" thickBot="1" x14ac:dyDescent="0.2">
      <c r="A7" s="292" t="s">
        <v>317</v>
      </c>
      <c r="B7" s="293"/>
      <c r="C7" s="293"/>
      <c r="D7" s="294"/>
      <c r="E7" s="206"/>
      <c r="F7" s="293"/>
      <c r="G7" s="293"/>
      <c r="H7" s="293"/>
      <c r="I7" s="293"/>
      <c r="J7" s="293"/>
      <c r="K7" s="293"/>
      <c r="L7" s="293"/>
      <c r="M7" s="294"/>
    </row>
    <row r="8" spans="1:14" s="12" customFormat="1" ht="27" customHeight="1" x14ac:dyDescent="0.15">
      <c r="A8" s="295" t="s">
        <v>0</v>
      </c>
      <c r="B8" s="297" t="s">
        <v>1</v>
      </c>
      <c r="C8" s="299" t="s">
        <v>2</v>
      </c>
      <c r="D8" s="297" t="s">
        <v>3</v>
      </c>
      <c r="E8" s="207"/>
      <c r="F8" s="307" t="s">
        <v>6</v>
      </c>
      <c r="G8" s="309" t="s">
        <v>7</v>
      </c>
      <c r="H8" s="309" t="s">
        <v>474</v>
      </c>
      <c r="I8" s="305" t="s">
        <v>8</v>
      </c>
      <c r="J8" s="305" t="s">
        <v>9</v>
      </c>
      <c r="K8" s="305" t="s">
        <v>10</v>
      </c>
      <c r="L8" s="305" t="s">
        <v>11</v>
      </c>
      <c r="M8" s="311" t="s">
        <v>12</v>
      </c>
      <c r="N8" s="305" t="s">
        <v>475</v>
      </c>
    </row>
    <row r="9" spans="1:14" s="12" customFormat="1" ht="31.5" customHeight="1" thickBot="1" x14ac:dyDescent="0.2">
      <c r="A9" s="296"/>
      <c r="B9" s="298"/>
      <c r="C9" s="300"/>
      <c r="D9" s="298"/>
      <c r="E9" s="208" t="s">
        <v>472</v>
      </c>
      <c r="F9" s="316"/>
      <c r="G9" s="317"/>
      <c r="H9" s="317"/>
      <c r="I9" s="315"/>
      <c r="J9" s="315"/>
      <c r="K9" s="315"/>
      <c r="L9" s="315"/>
      <c r="M9" s="318"/>
      <c r="N9" s="315"/>
    </row>
    <row r="10" spans="1:14" s="11" customFormat="1" ht="36.75" customHeight="1" x14ac:dyDescent="0.15">
      <c r="A10" s="64" t="s">
        <v>15</v>
      </c>
      <c r="B10" s="85" t="s">
        <v>131</v>
      </c>
      <c r="C10" s="29">
        <v>2000</v>
      </c>
      <c r="D10" s="52" t="s">
        <v>72</v>
      </c>
      <c r="E10" s="52"/>
      <c r="F10" s="31"/>
      <c r="G10" s="133"/>
      <c r="H10" s="123"/>
      <c r="I10" s="24"/>
      <c r="J10" s="23">
        <v>9.5000000000000001E-2</v>
      </c>
      <c r="K10" s="24">
        <f t="shared" ref="K10:K33" si="0">I10*J10</f>
        <v>0</v>
      </c>
      <c r="L10" s="25">
        <f t="shared" ref="L10:L33" si="1">I10+K10</f>
        <v>0</v>
      </c>
      <c r="M10" s="26">
        <f t="shared" ref="M10:M33" si="2">$C10*L10</f>
        <v>0</v>
      </c>
      <c r="N10" s="25"/>
    </row>
    <row r="11" spans="1:14" s="11" customFormat="1" ht="30.75" customHeight="1" x14ac:dyDescent="0.15">
      <c r="A11" s="27" t="s">
        <v>16</v>
      </c>
      <c r="B11" s="85" t="s">
        <v>132</v>
      </c>
      <c r="C11" s="29">
        <v>1500</v>
      </c>
      <c r="D11" s="52" t="s">
        <v>72</v>
      </c>
      <c r="E11" s="52"/>
      <c r="F11" s="31"/>
      <c r="G11" s="133"/>
      <c r="H11" s="123"/>
      <c r="I11" s="24"/>
      <c r="J11" s="23">
        <v>9.5000000000000001E-2</v>
      </c>
      <c r="K11" s="24">
        <f t="shared" si="0"/>
        <v>0</v>
      </c>
      <c r="L11" s="25">
        <f t="shared" si="1"/>
        <v>0</v>
      </c>
      <c r="M11" s="26">
        <f t="shared" si="2"/>
        <v>0</v>
      </c>
      <c r="N11" s="25"/>
    </row>
    <row r="12" spans="1:14" s="11" customFormat="1" ht="36.75" customHeight="1" x14ac:dyDescent="0.15">
      <c r="A12" s="27" t="s">
        <v>17</v>
      </c>
      <c r="B12" s="85" t="s">
        <v>133</v>
      </c>
      <c r="C12" s="29">
        <v>1000</v>
      </c>
      <c r="D12" s="52" t="s">
        <v>72</v>
      </c>
      <c r="E12" s="52"/>
      <c r="F12" s="31"/>
      <c r="G12" s="133"/>
      <c r="H12" s="123"/>
      <c r="I12" s="24"/>
      <c r="J12" s="23">
        <v>9.5000000000000001E-2</v>
      </c>
      <c r="K12" s="24">
        <f t="shared" si="0"/>
        <v>0</v>
      </c>
      <c r="L12" s="25">
        <f t="shared" si="1"/>
        <v>0</v>
      </c>
      <c r="M12" s="26">
        <f t="shared" si="2"/>
        <v>0</v>
      </c>
      <c r="N12" s="25"/>
    </row>
    <row r="13" spans="1:14" s="11" customFormat="1" ht="30.75" customHeight="1" x14ac:dyDescent="0.15">
      <c r="A13" s="27" t="s">
        <v>18</v>
      </c>
      <c r="B13" s="85" t="s">
        <v>134</v>
      </c>
      <c r="C13" s="29">
        <v>2000</v>
      </c>
      <c r="D13" s="52" t="s">
        <v>72</v>
      </c>
      <c r="E13" s="52"/>
      <c r="F13" s="31"/>
      <c r="G13" s="133"/>
      <c r="H13" s="123"/>
      <c r="I13" s="24"/>
      <c r="J13" s="23">
        <v>9.5000000000000001E-2</v>
      </c>
      <c r="K13" s="24">
        <f t="shared" si="0"/>
        <v>0</v>
      </c>
      <c r="L13" s="25">
        <f t="shared" si="1"/>
        <v>0</v>
      </c>
      <c r="M13" s="26">
        <f t="shared" si="2"/>
        <v>0</v>
      </c>
      <c r="N13" s="25"/>
    </row>
    <row r="14" spans="1:14" s="11" customFormat="1" ht="30.75" customHeight="1" x14ac:dyDescent="0.15">
      <c r="A14" s="27" t="s">
        <v>19</v>
      </c>
      <c r="B14" s="85" t="s">
        <v>135</v>
      </c>
      <c r="C14" s="29">
        <v>1000</v>
      </c>
      <c r="D14" s="52" t="s">
        <v>91</v>
      </c>
      <c r="E14" s="52"/>
      <c r="F14" s="31"/>
      <c r="G14" s="133"/>
      <c r="H14" s="123"/>
      <c r="I14" s="24"/>
      <c r="J14" s="23">
        <v>9.5000000000000001E-2</v>
      </c>
      <c r="K14" s="24">
        <f t="shared" si="0"/>
        <v>0</v>
      </c>
      <c r="L14" s="25">
        <f t="shared" si="1"/>
        <v>0</v>
      </c>
      <c r="M14" s="26">
        <f t="shared" si="2"/>
        <v>0</v>
      </c>
      <c r="N14" s="25"/>
    </row>
    <row r="15" spans="1:14" s="11" customFormat="1" ht="30.75" customHeight="1" x14ac:dyDescent="0.15">
      <c r="A15" s="27" t="s">
        <v>20</v>
      </c>
      <c r="B15" s="85" t="s">
        <v>136</v>
      </c>
      <c r="C15" s="29">
        <v>500</v>
      </c>
      <c r="D15" s="52" t="s">
        <v>73</v>
      </c>
      <c r="E15" s="52"/>
      <c r="F15" s="31"/>
      <c r="G15" s="133"/>
      <c r="H15" s="123"/>
      <c r="I15" s="24"/>
      <c r="J15" s="23">
        <v>9.5000000000000001E-2</v>
      </c>
      <c r="K15" s="24">
        <f t="shared" si="0"/>
        <v>0</v>
      </c>
      <c r="L15" s="25">
        <f t="shared" si="1"/>
        <v>0</v>
      </c>
      <c r="M15" s="26">
        <f t="shared" si="2"/>
        <v>0</v>
      </c>
      <c r="N15" s="25"/>
    </row>
    <row r="16" spans="1:14" s="11" customFormat="1" ht="30.75" customHeight="1" x14ac:dyDescent="0.15">
      <c r="A16" s="27" t="s">
        <v>21</v>
      </c>
      <c r="B16" s="85" t="s">
        <v>137</v>
      </c>
      <c r="C16" s="29">
        <v>100</v>
      </c>
      <c r="D16" s="52" t="s">
        <v>151</v>
      </c>
      <c r="E16" s="52"/>
      <c r="F16" s="31"/>
      <c r="G16" s="133"/>
      <c r="H16" s="123"/>
      <c r="I16" s="24"/>
      <c r="J16" s="23">
        <v>9.5000000000000001E-2</v>
      </c>
      <c r="K16" s="24">
        <f t="shared" si="0"/>
        <v>0</v>
      </c>
      <c r="L16" s="25">
        <f t="shared" si="1"/>
        <v>0</v>
      </c>
      <c r="M16" s="26">
        <f t="shared" si="2"/>
        <v>0</v>
      </c>
      <c r="N16" s="25"/>
    </row>
    <row r="17" spans="1:14" s="11" customFormat="1" ht="30.75" customHeight="1" x14ac:dyDescent="0.15">
      <c r="A17" s="27" t="s">
        <v>22</v>
      </c>
      <c r="B17" s="85" t="s">
        <v>138</v>
      </c>
      <c r="C17" s="29">
        <v>200</v>
      </c>
      <c r="D17" s="52" t="s">
        <v>152</v>
      </c>
      <c r="E17" s="52"/>
      <c r="F17" s="31"/>
      <c r="G17" s="133"/>
      <c r="H17" s="123"/>
      <c r="I17" s="24"/>
      <c r="J17" s="23">
        <v>9.5000000000000001E-2</v>
      </c>
      <c r="K17" s="24">
        <f t="shared" si="0"/>
        <v>0</v>
      </c>
      <c r="L17" s="25">
        <f t="shared" si="1"/>
        <v>0</v>
      </c>
      <c r="M17" s="26">
        <f t="shared" si="2"/>
        <v>0</v>
      </c>
      <c r="N17" s="25"/>
    </row>
    <row r="18" spans="1:14" s="11" customFormat="1" ht="30.75" customHeight="1" x14ac:dyDescent="0.15">
      <c r="A18" s="27" t="s">
        <v>23</v>
      </c>
      <c r="B18" s="85" t="s">
        <v>139</v>
      </c>
      <c r="C18" s="29">
        <v>100</v>
      </c>
      <c r="D18" s="52" t="s">
        <v>69</v>
      </c>
      <c r="E18" s="52"/>
      <c r="F18" s="31"/>
      <c r="G18" s="133"/>
      <c r="H18" s="123"/>
      <c r="I18" s="24"/>
      <c r="J18" s="23">
        <v>9.5000000000000001E-2</v>
      </c>
      <c r="K18" s="24">
        <f t="shared" si="0"/>
        <v>0</v>
      </c>
      <c r="L18" s="25">
        <f t="shared" si="1"/>
        <v>0</v>
      </c>
      <c r="M18" s="26">
        <f t="shared" si="2"/>
        <v>0</v>
      </c>
      <c r="N18" s="25"/>
    </row>
    <row r="19" spans="1:14" s="11" customFormat="1" ht="30.75" customHeight="1" x14ac:dyDescent="0.15">
      <c r="A19" s="27" t="s">
        <v>24</v>
      </c>
      <c r="B19" s="85" t="s">
        <v>140</v>
      </c>
      <c r="C19" s="29">
        <v>10</v>
      </c>
      <c r="D19" s="52" t="s">
        <v>69</v>
      </c>
      <c r="E19" s="52"/>
      <c r="F19" s="31"/>
      <c r="G19" s="133"/>
      <c r="H19" s="123"/>
      <c r="I19" s="24"/>
      <c r="J19" s="23">
        <v>9.5000000000000001E-2</v>
      </c>
      <c r="K19" s="24">
        <f t="shared" si="0"/>
        <v>0</v>
      </c>
      <c r="L19" s="25">
        <f t="shared" si="1"/>
        <v>0</v>
      </c>
      <c r="M19" s="26">
        <f t="shared" si="2"/>
        <v>0</v>
      </c>
      <c r="N19" s="25"/>
    </row>
    <row r="20" spans="1:14" s="11" customFormat="1" ht="30.75" customHeight="1" x14ac:dyDescent="0.15">
      <c r="A20" s="27" t="s">
        <v>25</v>
      </c>
      <c r="B20" s="85" t="s">
        <v>141</v>
      </c>
      <c r="C20" s="29">
        <v>250</v>
      </c>
      <c r="D20" s="52" t="s">
        <v>72</v>
      </c>
      <c r="E20" s="52"/>
      <c r="F20" s="31"/>
      <c r="G20" s="133"/>
      <c r="H20" s="123"/>
      <c r="I20" s="24"/>
      <c r="J20" s="23">
        <v>9.5000000000000001E-2</v>
      </c>
      <c r="K20" s="24">
        <f t="shared" si="0"/>
        <v>0</v>
      </c>
      <c r="L20" s="25">
        <f t="shared" si="1"/>
        <v>0</v>
      </c>
      <c r="M20" s="26">
        <f t="shared" si="2"/>
        <v>0</v>
      </c>
      <c r="N20" s="25"/>
    </row>
    <row r="21" spans="1:14" s="11" customFormat="1" ht="30.75" customHeight="1" x14ac:dyDescent="0.15">
      <c r="A21" s="27" t="s">
        <v>26</v>
      </c>
      <c r="B21" s="85" t="s">
        <v>142</v>
      </c>
      <c r="C21" s="29">
        <v>50</v>
      </c>
      <c r="D21" s="52" t="s">
        <v>77</v>
      </c>
      <c r="E21" s="52"/>
      <c r="F21" s="31"/>
      <c r="G21" s="133"/>
      <c r="H21" s="123"/>
      <c r="I21" s="24"/>
      <c r="J21" s="23">
        <v>9.5000000000000001E-2</v>
      </c>
      <c r="K21" s="24">
        <f t="shared" si="0"/>
        <v>0</v>
      </c>
      <c r="L21" s="25">
        <f t="shared" si="1"/>
        <v>0</v>
      </c>
      <c r="M21" s="26">
        <f t="shared" si="2"/>
        <v>0</v>
      </c>
      <c r="N21" s="25"/>
    </row>
    <row r="22" spans="1:14" s="11" customFormat="1" ht="30.75" customHeight="1" x14ac:dyDescent="0.15">
      <c r="A22" s="27" t="s">
        <v>27</v>
      </c>
      <c r="B22" s="85" t="s">
        <v>143</v>
      </c>
      <c r="C22" s="29">
        <v>20</v>
      </c>
      <c r="D22" s="52" t="s">
        <v>153</v>
      </c>
      <c r="E22" s="52"/>
      <c r="F22" s="31"/>
      <c r="G22" s="133"/>
      <c r="H22" s="123"/>
      <c r="I22" s="24"/>
      <c r="J22" s="23">
        <v>9.5000000000000001E-2</v>
      </c>
      <c r="K22" s="24">
        <f t="shared" si="0"/>
        <v>0</v>
      </c>
      <c r="L22" s="25">
        <f t="shared" si="1"/>
        <v>0</v>
      </c>
      <c r="M22" s="26">
        <f t="shared" si="2"/>
        <v>0</v>
      </c>
      <c r="N22" s="25"/>
    </row>
    <row r="23" spans="1:14" s="11" customFormat="1" ht="30.75" customHeight="1" x14ac:dyDescent="0.15">
      <c r="A23" s="27" t="s">
        <v>28</v>
      </c>
      <c r="B23" s="85" t="s">
        <v>144</v>
      </c>
      <c r="C23" s="29">
        <v>20</v>
      </c>
      <c r="D23" s="52" t="s">
        <v>78</v>
      </c>
      <c r="E23" s="52"/>
      <c r="F23" s="31"/>
      <c r="G23" s="133"/>
      <c r="H23" s="123"/>
      <c r="I23" s="24"/>
      <c r="J23" s="23">
        <v>9.5000000000000001E-2</v>
      </c>
      <c r="K23" s="24">
        <f t="shared" si="0"/>
        <v>0</v>
      </c>
      <c r="L23" s="25">
        <f t="shared" si="1"/>
        <v>0</v>
      </c>
      <c r="M23" s="26">
        <f t="shared" si="2"/>
        <v>0</v>
      </c>
      <c r="N23" s="25"/>
    </row>
    <row r="24" spans="1:14" s="11" customFormat="1" ht="30.75" customHeight="1" x14ac:dyDescent="0.15">
      <c r="A24" s="27" t="s">
        <v>31</v>
      </c>
      <c r="B24" s="85" t="s">
        <v>145</v>
      </c>
      <c r="C24" s="29">
        <v>2000</v>
      </c>
      <c r="D24" s="52" t="s">
        <v>71</v>
      </c>
      <c r="E24" s="52"/>
      <c r="F24" s="31"/>
      <c r="G24" s="133"/>
      <c r="H24" s="123"/>
      <c r="I24" s="24"/>
      <c r="J24" s="23">
        <v>9.5000000000000001E-2</v>
      </c>
      <c r="K24" s="24">
        <f t="shared" si="0"/>
        <v>0</v>
      </c>
      <c r="L24" s="25">
        <f t="shared" si="1"/>
        <v>0</v>
      </c>
      <c r="M24" s="26">
        <f t="shared" si="2"/>
        <v>0</v>
      </c>
      <c r="N24" s="25"/>
    </row>
    <row r="25" spans="1:14" s="11" customFormat="1" ht="30.75" customHeight="1" x14ac:dyDescent="0.15">
      <c r="A25" s="27" t="s">
        <v>32</v>
      </c>
      <c r="B25" s="85" t="s">
        <v>146</v>
      </c>
      <c r="C25" s="29">
        <v>10</v>
      </c>
      <c r="D25" s="52" t="s">
        <v>78</v>
      </c>
      <c r="E25" s="52"/>
      <c r="F25" s="31"/>
      <c r="G25" s="133"/>
      <c r="H25" s="123"/>
      <c r="I25" s="24"/>
      <c r="J25" s="23">
        <v>9.5000000000000001E-2</v>
      </c>
      <c r="K25" s="24">
        <f t="shared" si="0"/>
        <v>0</v>
      </c>
      <c r="L25" s="25">
        <f t="shared" si="1"/>
        <v>0</v>
      </c>
      <c r="M25" s="26">
        <f t="shared" si="2"/>
        <v>0</v>
      </c>
      <c r="N25" s="25"/>
    </row>
    <row r="26" spans="1:14" s="11" customFormat="1" ht="30.75" customHeight="1" x14ac:dyDescent="0.15">
      <c r="A26" s="27" t="s">
        <v>33</v>
      </c>
      <c r="B26" s="85" t="s">
        <v>339</v>
      </c>
      <c r="C26" s="29">
        <v>100</v>
      </c>
      <c r="D26" s="52" t="s">
        <v>153</v>
      </c>
      <c r="E26" s="52"/>
      <c r="F26" s="31"/>
      <c r="G26" s="133"/>
      <c r="H26" s="123"/>
      <c r="I26" s="24"/>
      <c r="J26" s="23">
        <v>9.5000000000000001E-2</v>
      </c>
      <c r="K26" s="24">
        <f t="shared" si="0"/>
        <v>0</v>
      </c>
      <c r="L26" s="25">
        <f t="shared" si="1"/>
        <v>0</v>
      </c>
      <c r="M26" s="26">
        <f t="shared" si="2"/>
        <v>0</v>
      </c>
      <c r="N26" s="25"/>
    </row>
    <row r="27" spans="1:14" s="11" customFormat="1" ht="30.75" customHeight="1" x14ac:dyDescent="0.15">
      <c r="A27" s="27" t="s">
        <v>34</v>
      </c>
      <c r="B27" s="85" t="s">
        <v>147</v>
      </c>
      <c r="C27" s="29">
        <v>10</v>
      </c>
      <c r="D27" s="52" t="s">
        <v>151</v>
      </c>
      <c r="E27" s="52"/>
      <c r="F27" s="31"/>
      <c r="G27" s="133"/>
      <c r="H27" s="123"/>
      <c r="I27" s="24"/>
      <c r="J27" s="23">
        <v>9.5000000000000001E-2</v>
      </c>
      <c r="K27" s="24">
        <f t="shared" si="0"/>
        <v>0</v>
      </c>
      <c r="L27" s="25">
        <f t="shared" si="1"/>
        <v>0</v>
      </c>
      <c r="M27" s="26">
        <f t="shared" si="2"/>
        <v>0</v>
      </c>
      <c r="N27" s="25"/>
    </row>
    <row r="28" spans="1:14" s="11" customFormat="1" ht="30.75" customHeight="1" x14ac:dyDescent="0.15">
      <c r="A28" s="27" t="s">
        <v>35</v>
      </c>
      <c r="B28" s="85" t="s">
        <v>148</v>
      </c>
      <c r="C28" s="29">
        <v>200</v>
      </c>
      <c r="D28" s="52" t="s">
        <v>151</v>
      </c>
      <c r="E28" s="52"/>
      <c r="F28" s="31"/>
      <c r="G28" s="133"/>
      <c r="H28" s="123"/>
      <c r="I28" s="24"/>
      <c r="J28" s="23">
        <v>9.5000000000000001E-2</v>
      </c>
      <c r="K28" s="24">
        <f t="shared" si="0"/>
        <v>0</v>
      </c>
      <c r="L28" s="25">
        <f t="shared" si="1"/>
        <v>0</v>
      </c>
      <c r="M28" s="26">
        <f t="shared" si="2"/>
        <v>0</v>
      </c>
      <c r="N28" s="25"/>
    </row>
    <row r="29" spans="1:14" s="11" customFormat="1" ht="30.75" customHeight="1" x14ac:dyDescent="0.15">
      <c r="A29" s="27" t="s">
        <v>36</v>
      </c>
      <c r="B29" s="85" t="s">
        <v>154</v>
      </c>
      <c r="C29" s="29">
        <v>3000</v>
      </c>
      <c r="D29" s="52" t="s">
        <v>74</v>
      </c>
      <c r="E29" s="52"/>
      <c r="F29" s="31"/>
      <c r="G29" s="133"/>
      <c r="H29" s="123"/>
      <c r="I29" s="24"/>
      <c r="J29" s="23">
        <v>9.5000000000000001E-2</v>
      </c>
      <c r="K29" s="24">
        <f t="shared" si="0"/>
        <v>0</v>
      </c>
      <c r="L29" s="25">
        <f t="shared" si="1"/>
        <v>0</v>
      </c>
      <c r="M29" s="26">
        <f t="shared" si="2"/>
        <v>0</v>
      </c>
      <c r="N29" s="25"/>
    </row>
    <row r="30" spans="1:14" s="11" customFormat="1" ht="30.75" customHeight="1" x14ac:dyDescent="0.15">
      <c r="A30" s="27" t="s">
        <v>37</v>
      </c>
      <c r="B30" s="85" t="s">
        <v>155</v>
      </c>
      <c r="C30" s="29">
        <v>3000</v>
      </c>
      <c r="D30" s="52" t="s">
        <v>74</v>
      </c>
      <c r="E30" s="52"/>
      <c r="F30" s="31"/>
      <c r="G30" s="133"/>
      <c r="H30" s="123"/>
      <c r="I30" s="24"/>
      <c r="J30" s="23">
        <v>9.5000000000000001E-2</v>
      </c>
      <c r="K30" s="24">
        <f t="shared" si="0"/>
        <v>0</v>
      </c>
      <c r="L30" s="25">
        <f t="shared" si="1"/>
        <v>0</v>
      </c>
      <c r="M30" s="26">
        <f t="shared" si="2"/>
        <v>0</v>
      </c>
      <c r="N30" s="25"/>
    </row>
    <row r="31" spans="1:14" s="11" customFormat="1" ht="30.75" customHeight="1" x14ac:dyDescent="0.15">
      <c r="A31" s="27" t="s">
        <v>38</v>
      </c>
      <c r="B31" s="85" t="s">
        <v>149</v>
      </c>
      <c r="C31" s="29">
        <v>800</v>
      </c>
      <c r="D31" s="52" t="s">
        <v>72</v>
      </c>
      <c r="E31" s="52"/>
      <c r="F31" s="31"/>
      <c r="G31" s="133"/>
      <c r="H31" s="123"/>
      <c r="I31" s="24"/>
      <c r="J31" s="23">
        <v>9.5000000000000001E-2</v>
      </c>
      <c r="K31" s="24">
        <f t="shared" si="0"/>
        <v>0</v>
      </c>
      <c r="L31" s="25">
        <f t="shared" si="1"/>
        <v>0</v>
      </c>
      <c r="M31" s="26">
        <f t="shared" si="2"/>
        <v>0</v>
      </c>
      <c r="N31" s="25"/>
    </row>
    <row r="32" spans="1:14" s="11" customFormat="1" ht="30.75" customHeight="1" thickBot="1" x14ac:dyDescent="0.2">
      <c r="A32" s="27" t="s">
        <v>39</v>
      </c>
      <c r="B32" s="86" t="s">
        <v>150</v>
      </c>
      <c r="C32" s="34">
        <v>800</v>
      </c>
      <c r="D32" s="51" t="s">
        <v>72</v>
      </c>
      <c r="E32" s="53"/>
      <c r="F32" s="55"/>
      <c r="G32" s="120"/>
      <c r="H32" s="138"/>
      <c r="I32" s="121"/>
      <c r="J32" s="143">
        <v>9.5000000000000001E-2</v>
      </c>
      <c r="K32" s="121">
        <f t="shared" si="0"/>
        <v>0</v>
      </c>
      <c r="L32" s="144">
        <f t="shared" si="1"/>
        <v>0</v>
      </c>
      <c r="M32" s="40">
        <f t="shared" si="2"/>
        <v>0</v>
      </c>
      <c r="N32" s="144"/>
    </row>
    <row r="33" spans="1:14" s="11" customFormat="1" ht="30.75" customHeight="1" thickBot="1" x14ac:dyDescent="0.2">
      <c r="A33" s="13" t="s">
        <v>40</v>
      </c>
      <c r="B33" s="86" t="s">
        <v>325</v>
      </c>
      <c r="C33" s="34">
        <v>20</v>
      </c>
      <c r="D33" s="51" t="s">
        <v>151</v>
      </c>
      <c r="E33" s="53"/>
      <c r="F33" s="55"/>
      <c r="G33" s="120"/>
      <c r="H33" s="138"/>
      <c r="I33" s="121"/>
      <c r="J33" s="143">
        <v>9.5000000000000001E-2</v>
      </c>
      <c r="K33" s="121">
        <f t="shared" si="0"/>
        <v>0</v>
      </c>
      <c r="L33" s="144">
        <f t="shared" si="1"/>
        <v>0</v>
      </c>
      <c r="M33" s="40">
        <f t="shared" si="2"/>
        <v>0</v>
      </c>
      <c r="N33" s="144"/>
    </row>
    <row r="34" spans="1:14" ht="15" customHeight="1" thickBot="1" x14ac:dyDescent="0.2">
      <c r="A34" s="356" t="s">
        <v>52</v>
      </c>
      <c r="B34" s="352"/>
      <c r="C34" s="352"/>
      <c r="D34" s="357"/>
      <c r="E34" s="358"/>
      <c r="F34" s="353" t="s">
        <v>52</v>
      </c>
      <c r="G34" s="354"/>
      <c r="H34" s="354"/>
      <c r="I34" s="354"/>
      <c r="J34" s="354"/>
      <c r="K34" s="354"/>
      <c r="L34" s="355"/>
      <c r="M34" s="142">
        <f>SUM(M10:M33)</f>
        <v>0</v>
      </c>
      <c r="N34" s="145"/>
    </row>
  </sheetData>
  <mergeCells count="20">
    <mergeCell ref="N8:N9"/>
    <mergeCell ref="F34:L34"/>
    <mergeCell ref="A3:M3"/>
    <mergeCell ref="A4:M4"/>
    <mergeCell ref="A5:M5"/>
    <mergeCell ref="F8:F9"/>
    <mergeCell ref="G8:G9"/>
    <mergeCell ref="H8:H9"/>
    <mergeCell ref="I8:I9"/>
    <mergeCell ref="J8:J9"/>
    <mergeCell ref="K8:K9"/>
    <mergeCell ref="L8:L9"/>
    <mergeCell ref="M8:M9"/>
    <mergeCell ref="A34:D34"/>
    <mergeCell ref="A7:D7"/>
    <mergeCell ref="F7:M7"/>
    <mergeCell ref="A8:A9"/>
    <mergeCell ref="B8:B9"/>
    <mergeCell ref="C8:C9"/>
    <mergeCell ref="D8:D9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"/>
  <sheetViews>
    <sheetView zoomScaleNormal="100" workbookViewId="0">
      <selection activeCell="M11" sqref="M11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129" customWidth="1"/>
    <col min="8" max="8" width="9.59765625" style="129" customWidth="1"/>
    <col min="9" max="9" width="9.796875" style="7" customWidth="1"/>
    <col min="10" max="11" width="8" style="7" customWidth="1"/>
    <col min="12" max="12" width="11" style="6" customWidth="1"/>
    <col min="13" max="13" width="13.3984375" style="6" customWidth="1"/>
    <col min="14" max="14" width="11" style="6" customWidth="1"/>
    <col min="15" max="16384" width="9" style="6"/>
  </cols>
  <sheetData>
    <row r="1" spans="1:14" ht="15" customHeight="1" x14ac:dyDescent="0.15">
      <c r="B1" s="7" t="s">
        <v>470</v>
      </c>
      <c r="M1" s="6" t="s">
        <v>476</v>
      </c>
    </row>
    <row r="3" spans="1:14" s="7" customFormat="1" ht="14.25" customHeight="1" x14ac:dyDescent="0.15">
      <c r="A3" s="1"/>
      <c r="B3" s="2"/>
      <c r="C3" s="3"/>
      <c r="D3" s="60"/>
      <c r="E3" s="5"/>
      <c r="F3" s="5"/>
      <c r="G3" s="128"/>
      <c r="H3" s="128"/>
      <c r="I3" s="5"/>
      <c r="J3" s="5"/>
      <c r="K3" s="5"/>
      <c r="L3" s="5"/>
      <c r="M3" s="6"/>
      <c r="N3" s="5"/>
    </row>
    <row r="4" spans="1:14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4" s="8" customFormat="1" ht="19.5" customHeight="1" x14ac:dyDescent="0.15">
      <c r="A5" s="302" t="s">
        <v>156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4" s="8" customFormat="1" ht="19.5" customHeight="1" x14ac:dyDescent="0.15">
      <c r="A6" s="303" t="s">
        <v>316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4" s="11" customFormat="1" ht="20.25" customHeight="1" thickBot="1" x14ac:dyDescent="0.2">
      <c r="A7" s="9"/>
      <c r="B7" s="7"/>
      <c r="C7" s="10"/>
      <c r="D7" s="1"/>
      <c r="E7" s="7"/>
      <c r="F7" s="7"/>
      <c r="G7" s="129"/>
      <c r="H7" s="129"/>
      <c r="I7" s="7"/>
      <c r="J7" s="7"/>
      <c r="K7" s="7"/>
      <c r="L7" s="7"/>
      <c r="N7" s="7"/>
    </row>
    <row r="8" spans="1:14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3"/>
      <c r="L8" s="293"/>
      <c r="M8" s="294"/>
    </row>
    <row r="9" spans="1:14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5" t="s">
        <v>5</v>
      </c>
      <c r="F9" s="307" t="s">
        <v>6</v>
      </c>
      <c r="G9" s="309" t="s">
        <v>7</v>
      </c>
      <c r="H9" s="204" t="s">
        <v>477</v>
      </c>
      <c r="I9" s="305" t="s">
        <v>8</v>
      </c>
      <c r="J9" s="305" t="s">
        <v>9</v>
      </c>
      <c r="K9" s="305" t="s">
        <v>10</v>
      </c>
      <c r="L9" s="305" t="s">
        <v>11</v>
      </c>
      <c r="M9" s="311" t="s">
        <v>12</v>
      </c>
      <c r="N9" s="305" t="s">
        <v>475</v>
      </c>
    </row>
    <row r="10" spans="1:14" s="12" customFormat="1" ht="31.5" customHeight="1" thickBot="1" x14ac:dyDescent="0.2">
      <c r="A10" s="296"/>
      <c r="B10" s="298"/>
      <c r="C10" s="300"/>
      <c r="D10" s="298"/>
      <c r="E10" s="315"/>
      <c r="F10" s="316"/>
      <c r="G10" s="317"/>
      <c r="H10" s="209" t="s">
        <v>478</v>
      </c>
      <c r="I10" s="315"/>
      <c r="J10" s="315"/>
      <c r="K10" s="315"/>
      <c r="L10" s="315"/>
      <c r="M10" s="318"/>
      <c r="N10" s="315"/>
    </row>
    <row r="11" spans="1:14" s="11" customFormat="1" ht="40.5" customHeight="1" x14ac:dyDescent="0.15">
      <c r="A11" s="64" t="s">
        <v>15</v>
      </c>
      <c r="B11" s="78" t="s">
        <v>157</v>
      </c>
      <c r="C11" s="16">
        <v>2000</v>
      </c>
      <c r="D11" s="50" t="s">
        <v>79</v>
      </c>
      <c r="E11" s="17"/>
      <c r="F11" s="131"/>
      <c r="G11" s="122"/>
      <c r="H11" s="122"/>
      <c r="I11" s="19"/>
      <c r="J11" s="20">
        <v>9.5000000000000001E-2</v>
      </c>
      <c r="K11" s="19">
        <f t="shared" ref="K11:K14" si="0">I11*J11</f>
        <v>0</v>
      </c>
      <c r="L11" s="21">
        <f t="shared" ref="L11:N14" si="1">I11+K11</f>
        <v>0</v>
      </c>
      <c r="M11" s="22">
        <f t="shared" ref="M11:M14" si="2">$C11*L11</f>
        <v>0</v>
      </c>
      <c r="N11" s="21"/>
    </row>
    <row r="12" spans="1:14" s="11" customFormat="1" ht="40.5" customHeight="1" thickBot="1" x14ac:dyDescent="0.2">
      <c r="A12" s="13" t="s">
        <v>16</v>
      </c>
      <c r="B12" s="86" t="s">
        <v>158</v>
      </c>
      <c r="C12" s="34">
        <v>2000</v>
      </c>
      <c r="D12" s="51" t="s">
        <v>79</v>
      </c>
      <c r="E12" s="35"/>
      <c r="F12" s="135"/>
      <c r="G12" s="124"/>
      <c r="H12" s="124"/>
      <c r="I12" s="37"/>
      <c r="J12" s="38">
        <v>9.5000000000000001E-2</v>
      </c>
      <c r="K12" s="37">
        <f t="shared" ref="K12:K13" si="3">I12*J12</f>
        <v>0</v>
      </c>
      <c r="L12" s="39">
        <f t="shared" ref="L12:N13" si="4">I12+K12</f>
        <v>0</v>
      </c>
      <c r="M12" s="40">
        <f t="shared" ref="M12:M13" si="5">$C12*L12</f>
        <v>0</v>
      </c>
      <c r="N12" s="39"/>
    </row>
    <row r="13" spans="1:14" s="11" customFormat="1" ht="40.5" customHeight="1" thickBot="1" x14ac:dyDescent="0.2">
      <c r="A13" s="13" t="s">
        <v>17</v>
      </c>
      <c r="B13" s="86" t="s">
        <v>327</v>
      </c>
      <c r="C13" s="34">
        <v>1000</v>
      </c>
      <c r="D13" s="51" t="s">
        <v>79</v>
      </c>
      <c r="E13" s="35"/>
      <c r="F13" s="135"/>
      <c r="G13" s="124"/>
      <c r="H13" s="124"/>
      <c r="I13" s="37"/>
      <c r="J13" s="38">
        <v>9.5000000000000001E-2</v>
      </c>
      <c r="K13" s="37">
        <f t="shared" si="3"/>
        <v>0</v>
      </c>
      <c r="L13" s="39">
        <f t="shared" si="4"/>
        <v>0</v>
      </c>
      <c r="M13" s="40">
        <f t="shared" si="5"/>
        <v>0</v>
      </c>
      <c r="N13" s="39"/>
    </row>
    <row r="14" spans="1:14" s="11" customFormat="1" ht="40.5" customHeight="1" thickBot="1" x14ac:dyDescent="0.2">
      <c r="A14" s="13" t="s">
        <v>17</v>
      </c>
      <c r="B14" s="86" t="s">
        <v>326</v>
      </c>
      <c r="C14" s="34">
        <v>1000</v>
      </c>
      <c r="D14" s="51" t="s">
        <v>79</v>
      </c>
      <c r="E14" s="35"/>
      <c r="F14" s="135"/>
      <c r="G14" s="124"/>
      <c r="H14" s="124"/>
      <c r="I14" s="37"/>
      <c r="J14" s="38">
        <v>9.5000000000000001E-2</v>
      </c>
      <c r="K14" s="37">
        <f t="shared" si="0"/>
        <v>0</v>
      </c>
      <c r="L14" s="39">
        <f t="shared" si="1"/>
        <v>0</v>
      </c>
      <c r="M14" s="40">
        <f t="shared" si="2"/>
        <v>0</v>
      </c>
      <c r="N14" s="39"/>
    </row>
    <row r="15" spans="1:14" ht="23.25" customHeight="1" thickBot="1" x14ac:dyDescent="0.2">
      <c r="A15" s="349" t="s">
        <v>53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1"/>
      <c r="M15" s="43">
        <f>SUM(M11:M14)</f>
        <v>0</v>
      </c>
      <c r="N15" s="41"/>
    </row>
  </sheetData>
  <mergeCells count="19">
    <mergeCell ref="N9:N10"/>
    <mergeCell ref="A15:L15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0"/>
  <sheetViews>
    <sheetView zoomScaleNormal="100" workbookViewId="0">
      <selection activeCell="A4" sqref="A4:L4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8" width="9.796875" style="7" customWidth="1"/>
    <col min="9" max="10" width="8" style="7" customWidth="1"/>
    <col min="11" max="11" width="11" style="6" customWidth="1"/>
    <col min="12" max="12" width="13.3984375" style="6" customWidth="1"/>
    <col min="13" max="16384" width="9" style="6"/>
  </cols>
  <sheetData>
    <row r="1" spans="1:12" ht="15" customHeight="1" x14ac:dyDescent="0.15">
      <c r="B1" s="7" t="s">
        <v>470</v>
      </c>
      <c r="L1" s="6" t="s">
        <v>471</v>
      </c>
    </row>
    <row r="2" spans="1:12" s="7" customFormat="1" ht="14.25" customHeight="1" x14ac:dyDescent="0.15">
      <c r="A2" s="1"/>
      <c r="B2" s="2"/>
      <c r="C2" s="3"/>
      <c r="D2" s="60"/>
      <c r="E2" s="5"/>
      <c r="F2" s="5"/>
      <c r="G2" s="2"/>
      <c r="H2" s="5"/>
      <c r="I2" s="5"/>
      <c r="J2" s="5"/>
      <c r="K2" s="5"/>
      <c r="L2" s="6"/>
    </row>
    <row r="3" spans="1:12" s="8" customFormat="1" ht="19.5" customHeight="1" x14ac:dyDescent="0.15">
      <c r="A3" s="301" t="s">
        <v>469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</row>
    <row r="4" spans="1:12" s="8" customFormat="1" ht="19.5" customHeight="1" x14ac:dyDescent="0.15">
      <c r="A4" s="302" t="s">
        <v>159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</row>
    <row r="5" spans="1:12" s="8" customFormat="1" ht="19.5" customHeight="1" x14ac:dyDescent="0.15">
      <c r="A5" s="303" t="s">
        <v>130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</row>
    <row r="6" spans="1:12" s="11" customFormat="1" ht="20.25" customHeight="1" thickBot="1" x14ac:dyDescent="0.2">
      <c r="A6" s="9"/>
      <c r="B6" s="7"/>
      <c r="C6" s="10"/>
      <c r="D6" s="1"/>
      <c r="E6" s="7"/>
      <c r="F6" s="7"/>
      <c r="G6" s="7"/>
      <c r="H6" s="7"/>
      <c r="I6" s="7"/>
      <c r="J6" s="7"/>
      <c r="K6" s="7"/>
    </row>
    <row r="7" spans="1:12" s="11" customFormat="1" ht="20.25" customHeight="1" thickBot="1" x14ac:dyDescent="0.2">
      <c r="A7" s="292" t="s">
        <v>317</v>
      </c>
      <c r="B7" s="293"/>
      <c r="C7" s="293"/>
      <c r="D7" s="294"/>
      <c r="E7" s="293"/>
      <c r="F7" s="293"/>
      <c r="G7" s="293"/>
      <c r="H7" s="293"/>
      <c r="I7" s="293"/>
      <c r="J7" s="293"/>
      <c r="K7" s="293"/>
      <c r="L7" s="294"/>
    </row>
    <row r="8" spans="1:12" s="12" customFormat="1" ht="27" customHeight="1" x14ac:dyDescent="0.15">
      <c r="A8" s="295" t="s">
        <v>0</v>
      </c>
      <c r="B8" s="297" t="s">
        <v>1</v>
      </c>
      <c r="C8" s="299" t="s">
        <v>2</v>
      </c>
      <c r="D8" s="297" t="s">
        <v>3</v>
      </c>
      <c r="E8" s="305" t="s">
        <v>5</v>
      </c>
      <c r="F8" s="307" t="s">
        <v>6</v>
      </c>
      <c r="G8" s="309" t="s">
        <v>7</v>
      </c>
      <c r="H8" s="305" t="s">
        <v>8</v>
      </c>
      <c r="I8" s="305" t="s">
        <v>9</v>
      </c>
      <c r="J8" s="305" t="s">
        <v>10</v>
      </c>
      <c r="K8" s="305" t="s">
        <v>11</v>
      </c>
      <c r="L8" s="311" t="s">
        <v>12</v>
      </c>
    </row>
    <row r="9" spans="1:12" s="12" customFormat="1" ht="31.5" customHeight="1" thickBot="1" x14ac:dyDescent="0.2">
      <c r="A9" s="296"/>
      <c r="B9" s="298"/>
      <c r="C9" s="300"/>
      <c r="D9" s="298"/>
      <c r="E9" s="306"/>
      <c r="F9" s="308"/>
      <c r="G9" s="310"/>
      <c r="H9" s="306"/>
      <c r="I9" s="306"/>
      <c r="J9" s="306"/>
      <c r="K9" s="306"/>
      <c r="L9" s="312"/>
    </row>
    <row r="10" spans="1:12" s="11" customFormat="1" ht="35.25" customHeight="1" x14ac:dyDescent="0.15">
      <c r="A10" s="64" t="s">
        <v>15</v>
      </c>
      <c r="B10" s="78" t="s">
        <v>160</v>
      </c>
      <c r="C10" s="16">
        <v>200</v>
      </c>
      <c r="D10" s="50" t="s">
        <v>93</v>
      </c>
      <c r="E10" s="17"/>
      <c r="F10" s="17"/>
      <c r="G10" s="122"/>
      <c r="H10" s="19"/>
      <c r="I10" s="20">
        <v>9.5000000000000001E-2</v>
      </c>
      <c r="J10" s="19">
        <f>H10*I10</f>
        <v>0</v>
      </c>
      <c r="K10" s="21">
        <f>H10+J10</f>
        <v>0</v>
      </c>
      <c r="L10" s="22">
        <f>$C10*K10</f>
        <v>0</v>
      </c>
    </row>
    <row r="11" spans="1:12" s="11" customFormat="1" ht="35.25" customHeight="1" x14ac:dyDescent="0.15">
      <c r="A11" s="27" t="s">
        <v>16</v>
      </c>
      <c r="B11" s="85" t="s">
        <v>161</v>
      </c>
      <c r="C11" s="29">
        <v>1000</v>
      </c>
      <c r="D11" s="52" t="s">
        <v>178</v>
      </c>
      <c r="E11" s="31"/>
      <c r="F11" s="31"/>
      <c r="G11" s="123"/>
      <c r="H11" s="24"/>
      <c r="I11" s="23">
        <v>9.5000000000000001E-2</v>
      </c>
      <c r="J11" s="24">
        <f t="shared" ref="J11:J23" si="0">H11*I11</f>
        <v>0</v>
      </c>
      <c r="K11" s="25">
        <f t="shared" ref="K11:K23" si="1">H11+J11</f>
        <v>0</v>
      </c>
      <c r="L11" s="26">
        <f t="shared" ref="L11:L29" si="2">$C11*K11</f>
        <v>0</v>
      </c>
    </row>
    <row r="12" spans="1:12" s="11" customFormat="1" ht="35.25" customHeight="1" x14ac:dyDescent="0.15">
      <c r="A12" s="27" t="s">
        <v>17</v>
      </c>
      <c r="B12" s="85" t="s">
        <v>162</v>
      </c>
      <c r="C12" s="29">
        <v>2000</v>
      </c>
      <c r="D12" s="52" t="s">
        <v>178</v>
      </c>
      <c r="E12" s="31"/>
      <c r="F12" s="31"/>
      <c r="G12" s="123"/>
      <c r="H12" s="24"/>
      <c r="I12" s="23">
        <v>9.5000000000000001E-2</v>
      </c>
      <c r="J12" s="24">
        <f t="shared" si="0"/>
        <v>0</v>
      </c>
      <c r="K12" s="25">
        <f t="shared" si="1"/>
        <v>0</v>
      </c>
      <c r="L12" s="26">
        <f t="shared" si="2"/>
        <v>0</v>
      </c>
    </row>
    <row r="13" spans="1:12" s="11" customFormat="1" ht="35.25" customHeight="1" x14ac:dyDescent="0.15">
      <c r="A13" s="27" t="s">
        <v>18</v>
      </c>
      <c r="B13" s="85" t="s">
        <v>163</v>
      </c>
      <c r="C13" s="29">
        <v>1000</v>
      </c>
      <c r="D13" s="52" t="s">
        <v>100</v>
      </c>
      <c r="E13" s="31"/>
      <c r="F13" s="31"/>
      <c r="G13" s="123"/>
      <c r="H13" s="24"/>
      <c r="I13" s="23">
        <v>9.5000000000000001E-2</v>
      </c>
      <c r="J13" s="24">
        <f t="shared" si="0"/>
        <v>0</v>
      </c>
      <c r="K13" s="25">
        <f t="shared" si="1"/>
        <v>0</v>
      </c>
      <c r="L13" s="26">
        <f t="shared" si="2"/>
        <v>0</v>
      </c>
    </row>
    <row r="14" spans="1:12" s="11" customFormat="1" ht="35.25" customHeight="1" x14ac:dyDescent="0.15">
      <c r="A14" s="27" t="s">
        <v>19</v>
      </c>
      <c r="B14" s="85" t="s">
        <v>164</v>
      </c>
      <c r="C14" s="29">
        <v>500</v>
      </c>
      <c r="D14" s="52" t="s">
        <v>93</v>
      </c>
      <c r="E14" s="31"/>
      <c r="F14" s="31"/>
      <c r="G14" s="123"/>
      <c r="H14" s="24"/>
      <c r="I14" s="23">
        <v>9.5000000000000001E-2</v>
      </c>
      <c r="J14" s="24">
        <f t="shared" si="0"/>
        <v>0</v>
      </c>
      <c r="K14" s="25">
        <f t="shared" si="1"/>
        <v>0</v>
      </c>
      <c r="L14" s="26">
        <f t="shared" si="2"/>
        <v>0</v>
      </c>
    </row>
    <row r="15" spans="1:12" s="11" customFormat="1" ht="35.25" customHeight="1" x14ac:dyDescent="0.15">
      <c r="A15" s="27" t="s">
        <v>20</v>
      </c>
      <c r="B15" s="85" t="s">
        <v>165</v>
      </c>
      <c r="C15" s="29">
        <v>200</v>
      </c>
      <c r="D15" s="52" t="s">
        <v>93</v>
      </c>
      <c r="E15" s="31"/>
      <c r="F15" s="31"/>
      <c r="G15" s="123"/>
      <c r="H15" s="24"/>
      <c r="I15" s="23">
        <v>9.5000000000000001E-2</v>
      </c>
      <c r="J15" s="24">
        <f t="shared" si="0"/>
        <v>0</v>
      </c>
      <c r="K15" s="25">
        <f t="shared" si="1"/>
        <v>0</v>
      </c>
      <c r="L15" s="26">
        <f t="shared" si="2"/>
        <v>0</v>
      </c>
    </row>
    <row r="16" spans="1:12" s="11" customFormat="1" ht="35.25" customHeight="1" x14ac:dyDescent="0.15">
      <c r="A16" s="27" t="s">
        <v>21</v>
      </c>
      <c r="B16" s="85" t="s">
        <v>166</v>
      </c>
      <c r="C16" s="29">
        <v>500</v>
      </c>
      <c r="D16" s="52" t="s">
        <v>93</v>
      </c>
      <c r="E16" s="31"/>
      <c r="F16" s="31"/>
      <c r="G16" s="123"/>
      <c r="H16" s="24"/>
      <c r="I16" s="23">
        <v>9.5000000000000001E-2</v>
      </c>
      <c r="J16" s="24">
        <f t="shared" si="0"/>
        <v>0</v>
      </c>
      <c r="K16" s="25">
        <f t="shared" si="1"/>
        <v>0</v>
      </c>
      <c r="L16" s="26">
        <f t="shared" si="2"/>
        <v>0</v>
      </c>
    </row>
    <row r="17" spans="1:12" s="11" customFormat="1" ht="35.25" customHeight="1" x14ac:dyDescent="0.15">
      <c r="A17" s="27" t="s">
        <v>22</v>
      </c>
      <c r="B17" s="85" t="s">
        <v>167</v>
      </c>
      <c r="C17" s="29">
        <v>500</v>
      </c>
      <c r="D17" s="52" t="s">
        <v>93</v>
      </c>
      <c r="E17" s="31"/>
      <c r="F17" s="31"/>
      <c r="G17" s="123"/>
      <c r="H17" s="24"/>
      <c r="I17" s="23">
        <v>9.5000000000000001E-2</v>
      </c>
      <c r="J17" s="24">
        <f t="shared" si="0"/>
        <v>0</v>
      </c>
      <c r="K17" s="25">
        <f t="shared" si="1"/>
        <v>0</v>
      </c>
      <c r="L17" s="26">
        <f t="shared" si="2"/>
        <v>0</v>
      </c>
    </row>
    <row r="18" spans="1:12" s="11" customFormat="1" ht="35.25" customHeight="1" x14ac:dyDescent="0.15">
      <c r="A18" s="27" t="s">
        <v>23</v>
      </c>
      <c r="B18" s="85" t="s">
        <v>168</v>
      </c>
      <c r="C18" s="29">
        <v>500</v>
      </c>
      <c r="D18" s="52" t="s">
        <v>93</v>
      </c>
      <c r="E18" s="115"/>
      <c r="F18" s="31"/>
      <c r="G18" s="123"/>
      <c r="H18" s="24"/>
      <c r="I18" s="23">
        <v>9.5000000000000001E-2</v>
      </c>
      <c r="J18" s="24">
        <f t="shared" si="0"/>
        <v>0</v>
      </c>
      <c r="K18" s="25">
        <f t="shared" si="1"/>
        <v>0</v>
      </c>
      <c r="L18" s="26">
        <f t="shared" si="2"/>
        <v>0</v>
      </c>
    </row>
    <row r="19" spans="1:12" s="11" customFormat="1" ht="35.25" customHeight="1" x14ac:dyDescent="0.15">
      <c r="A19" s="27" t="s">
        <v>24</v>
      </c>
      <c r="B19" s="85" t="s">
        <v>169</v>
      </c>
      <c r="C19" s="29">
        <v>500</v>
      </c>
      <c r="D19" s="52" t="s">
        <v>93</v>
      </c>
      <c r="E19" s="31"/>
      <c r="F19" s="31"/>
      <c r="G19" s="123"/>
      <c r="H19" s="24"/>
      <c r="I19" s="23">
        <v>9.5000000000000001E-2</v>
      </c>
      <c r="J19" s="24">
        <f t="shared" si="0"/>
        <v>0</v>
      </c>
      <c r="K19" s="25">
        <f t="shared" si="1"/>
        <v>0</v>
      </c>
      <c r="L19" s="26">
        <f t="shared" si="2"/>
        <v>0</v>
      </c>
    </row>
    <row r="20" spans="1:12" s="11" customFormat="1" ht="35.25" customHeight="1" x14ac:dyDescent="0.15">
      <c r="A20" s="27" t="s">
        <v>25</v>
      </c>
      <c r="B20" s="85" t="s">
        <v>170</v>
      </c>
      <c r="C20" s="29">
        <v>500</v>
      </c>
      <c r="D20" s="52" t="s">
        <v>93</v>
      </c>
      <c r="E20" s="31"/>
      <c r="F20" s="31"/>
      <c r="G20" s="123"/>
      <c r="H20" s="24"/>
      <c r="I20" s="23">
        <v>9.5000000000000001E-2</v>
      </c>
      <c r="J20" s="24">
        <f t="shared" si="0"/>
        <v>0</v>
      </c>
      <c r="K20" s="25">
        <f t="shared" si="1"/>
        <v>0</v>
      </c>
      <c r="L20" s="26">
        <f t="shared" si="2"/>
        <v>0</v>
      </c>
    </row>
    <row r="21" spans="1:12" s="11" customFormat="1" ht="35.25" customHeight="1" x14ac:dyDescent="0.15">
      <c r="A21" s="27" t="s">
        <v>26</v>
      </c>
      <c r="B21" s="85" t="s">
        <v>171</v>
      </c>
      <c r="C21" s="29">
        <v>300</v>
      </c>
      <c r="D21" s="52" t="s">
        <v>93</v>
      </c>
      <c r="E21" s="31"/>
      <c r="F21" s="31"/>
      <c r="G21" s="123"/>
      <c r="H21" s="24"/>
      <c r="I21" s="23">
        <v>9.5000000000000001E-2</v>
      </c>
      <c r="J21" s="24">
        <f t="shared" si="0"/>
        <v>0</v>
      </c>
      <c r="K21" s="25">
        <f t="shared" si="1"/>
        <v>0</v>
      </c>
      <c r="L21" s="26">
        <f t="shared" si="2"/>
        <v>0</v>
      </c>
    </row>
    <row r="22" spans="1:12" s="11" customFormat="1" ht="35.25" customHeight="1" x14ac:dyDescent="0.15">
      <c r="A22" s="27" t="s">
        <v>27</v>
      </c>
      <c r="B22" s="85" t="s">
        <v>179</v>
      </c>
      <c r="C22" s="29">
        <v>500</v>
      </c>
      <c r="D22" s="52" t="s">
        <v>93</v>
      </c>
      <c r="E22" s="115"/>
      <c r="F22" s="31"/>
      <c r="G22" s="123"/>
      <c r="H22" s="24"/>
      <c r="I22" s="23">
        <v>9.5000000000000001E-2</v>
      </c>
      <c r="J22" s="24">
        <f t="shared" si="0"/>
        <v>0</v>
      </c>
      <c r="K22" s="25">
        <f t="shared" si="1"/>
        <v>0</v>
      </c>
      <c r="L22" s="26">
        <f t="shared" si="2"/>
        <v>0</v>
      </c>
    </row>
    <row r="23" spans="1:12" s="11" customFormat="1" ht="35.25" customHeight="1" x14ac:dyDescent="0.15">
      <c r="A23" s="27" t="s">
        <v>28</v>
      </c>
      <c r="B23" s="85" t="s">
        <v>172</v>
      </c>
      <c r="C23" s="29">
        <v>500</v>
      </c>
      <c r="D23" s="52" t="s">
        <v>178</v>
      </c>
      <c r="E23" s="31"/>
      <c r="F23" s="31"/>
      <c r="G23" s="123"/>
      <c r="H23" s="24"/>
      <c r="I23" s="23">
        <v>9.5000000000000001E-2</v>
      </c>
      <c r="J23" s="24">
        <f t="shared" si="0"/>
        <v>0</v>
      </c>
      <c r="K23" s="25">
        <f t="shared" si="1"/>
        <v>0</v>
      </c>
      <c r="L23" s="26">
        <f t="shared" si="2"/>
        <v>0</v>
      </c>
    </row>
    <row r="24" spans="1:12" s="11" customFormat="1" ht="35.25" customHeight="1" x14ac:dyDescent="0.15">
      <c r="A24" s="27" t="s">
        <v>31</v>
      </c>
      <c r="B24" s="85" t="s">
        <v>173</v>
      </c>
      <c r="C24" s="29">
        <v>1000</v>
      </c>
      <c r="D24" s="52" t="s">
        <v>178</v>
      </c>
      <c r="E24" s="31"/>
      <c r="F24" s="31"/>
      <c r="G24" s="123"/>
      <c r="H24" s="24"/>
      <c r="I24" s="23">
        <v>9.5000000000000001E-2</v>
      </c>
      <c r="J24" s="24">
        <f t="shared" ref="J24:J29" si="3">H24*I24</f>
        <v>0</v>
      </c>
      <c r="K24" s="25">
        <f t="shared" ref="K24:K29" si="4">H24+J24</f>
        <v>0</v>
      </c>
      <c r="L24" s="26">
        <f t="shared" si="2"/>
        <v>0</v>
      </c>
    </row>
    <row r="25" spans="1:12" s="11" customFormat="1" ht="35.25" customHeight="1" x14ac:dyDescent="0.15">
      <c r="A25" s="27" t="s">
        <v>32</v>
      </c>
      <c r="B25" s="85" t="s">
        <v>174</v>
      </c>
      <c r="C25" s="29">
        <v>2000</v>
      </c>
      <c r="D25" s="52" t="s">
        <v>178</v>
      </c>
      <c r="E25" s="31"/>
      <c r="F25" s="31"/>
      <c r="G25" s="123"/>
      <c r="H25" s="24"/>
      <c r="I25" s="23">
        <v>9.5000000000000001E-2</v>
      </c>
      <c r="J25" s="24">
        <f t="shared" si="3"/>
        <v>0</v>
      </c>
      <c r="K25" s="25">
        <f t="shared" si="4"/>
        <v>0</v>
      </c>
      <c r="L25" s="26">
        <f t="shared" si="2"/>
        <v>0</v>
      </c>
    </row>
    <row r="26" spans="1:12" s="11" customFormat="1" ht="35.25" customHeight="1" x14ac:dyDescent="0.15">
      <c r="A26" s="27" t="s">
        <v>33</v>
      </c>
      <c r="B26" s="85" t="s">
        <v>175</v>
      </c>
      <c r="C26" s="29">
        <v>1000</v>
      </c>
      <c r="D26" s="52" t="s">
        <v>100</v>
      </c>
      <c r="E26" s="31"/>
      <c r="F26" s="31"/>
      <c r="G26" s="123"/>
      <c r="H26" s="24"/>
      <c r="I26" s="23">
        <v>9.5000000000000001E-2</v>
      </c>
      <c r="J26" s="24">
        <f t="shared" si="3"/>
        <v>0</v>
      </c>
      <c r="K26" s="25">
        <f t="shared" si="4"/>
        <v>0</v>
      </c>
      <c r="L26" s="26">
        <f t="shared" si="2"/>
        <v>0</v>
      </c>
    </row>
    <row r="27" spans="1:12" s="11" customFormat="1" ht="35.25" customHeight="1" x14ac:dyDescent="0.15">
      <c r="A27" s="27" t="s">
        <v>34</v>
      </c>
      <c r="B27" s="85" t="s">
        <v>176</v>
      </c>
      <c r="C27" s="29">
        <v>1000</v>
      </c>
      <c r="D27" s="52" t="s">
        <v>100</v>
      </c>
      <c r="E27" s="31"/>
      <c r="F27" s="31"/>
      <c r="G27" s="123"/>
      <c r="H27" s="24"/>
      <c r="I27" s="23">
        <v>9.5000000000000001E-2</v>
      </c>
      <c r="J27" s="24">
        <f t="shared" si="3"/>
        <v>0</v>
      </c>
      <c r="K27" s="25">
        <f t="shared" si="4"/>
        <v>0</v>
      </c>
      <c r="L27" s="26">
        <f t="shared" si="2"/>
        <v>0</v>
      </c>
    </row>
    <row r="28" spans="1:12" s="11" customFormat="1" ht="35.25" customHeight="1" thickBot="1" x14ac:dyDescent="0.2">
      <c r="A28" s="54" t="s">
        <v>35</v>
      </c>
      <c r="B28" s="86" t="s">
        <v>177</v>
      </c>
      <c r="C28" s="34">
        <v>2000</v>
      </c>
      <c r="D28" s="51" t="s">
        <v>178</v>
      </c>
      <c r="E28" s="35"/>
      <c r="F28" s="35"/>
      <c r="G28" s="124"/>
      <c r="H28" s="37"/>
      <c r="I28" s="38">
        <v>9.5000000000000001E-2</v>
      </c>
      <c r="J28" s="37">
        <f t="shared" ref="J28" si="5">H28*I28</f>
        <v>0</v>
      </c>
      <c r="K28" s="39">
        <f t="shared" ref="K28" si="6">H28+J28</f>
        <v>0</v>
      </c>
      <c r="L28" s="40">
        <f t="shared" ref="L28" si="7">$C28*K28</f>
        <v>0</v>
      </c>
    </row>
    <row r="29" spans="1:12" s="11" customFormat="1" ht="35.25" customHeight="1" thickBot="1" x14ac:dyDescent="0.2">
      <c r="A29" s="13" t="s">
        <v>36</v>
      </c>
      <c r="B29" s="86" t="s">
        <v>328</v>
      </c>
      <c r="C29" s="34">
        <v>1000</v>
      </c>
      <c r="D29" s="51" t="s">
        <v>178</v>
      </c>
      <c r="E29" s="35"/>
      <c r="F29" s="35"/>
      <c r="G29" s="124"/>
      <c r="H29" s="37"/>
      <c r="I29" s="38">
        <v>9.5000000000000001E-2</v>
      </c>
      <c r="J29" s="37">
        <f t="shared" si="3"/>
        <v>0</v>
      </c>
      <c r="K29" s="39">
        <f t="shared" si="4"/>
        <v>0</v>
      </c>
      <c r="L29" s="40">
        <f t="shared" si="2"/>
        <v>0</v>
      </c>
    </row>
    <row r="30" spans="1:12" ht="23.25" customHeight="1" thickBot="1" x14ac:dyDescent="0.2">
      <c r="A30" s="349" t="s">
        <v>68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1"/>
      <c r="L30" s="43">
        <f>SUM(L10:L29)</f>
        <v>0</v>
      </c>
    </row>
  </sheetData>
  <mergeCells count="18">
    <mergeCell ref="A3:L3"/>
    <mergeCell ref="A4:L4"/>
    <mergeCell ref="A5:L5"/>
    <mergeCell ref="E8:E9"/>
    <mergeCell ref="F8:F9"/>
    <mergeCell ref="G8:G9"/>
    <mergeCell ref="H8:H9"/>
    <mergeCell ref="I8:I9"/>
    <mergeCell ref="J8:J9"/>
    <mergeCell ref="K8:K9"/>
    <mergeCell ref="L8:L9"/>
    <mergeCell ref="A7:D7"/>
    <mergeCell ref="E7:L7"/>
    <mergeCell ref="A8:A9"/>
    <mergeCell ref="B8:B9"/>
    <mergeCell ref="C8:C9"/>
    <mergeCell ref="D8:D9"/>
    <mergeCell ref="A30:K3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2"/>
  <dimension ref="A1:K26"/>
  <sheetViews>
    <sheetView zoomScaleNormal="100" workbookViewId="0">
      <selection activeCell="A4" sqref="A4:K4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0" style="7" customWidth="1"/>
    <col min="6" max="6" width="16.796875" style="7" customWidth="1"/>
    <col min="7" max="7" width="9.796875" style="7" customWidth="1"/>
    <col min="8" max="9" width="8" style="7" customWidth="1"/>
    <col min="10" max="10" width="11" style="6" customWidth="1"/>
    <col min="11" max="11" width="13.3984375" style="6" customWidth="1"/>
    <col min="12" max="16384" width="9" style="6"/>
  </cols>
  <sheetData>
    <row r="1" spans="1:11" ht="15" customHeight="1" x14ac:dyDescent="0.15">
      <c r="B1" s="7" t="s">
        <v>470</v>
      </c>
      <c r="K1" s="6" t="s">
        <v>471</v>
      </c>
    </row>
    <row r="3" spans="1:11" s="7" customFormat="1" ht="14.25" customHeight="1" x14ac:dyDescent="0.15">
      <c r="A3" s="1"/>
      <c r="B3" s="2"/>
      <c r="C3" s="3"/>
      <c r="D3" s="60"/>
      <c r="E3" s="5"/>
      <c r="F3" s="2"/>
      <c r="G3" s="5"/>
      <c r="H3" s="5"/>
      <c r="I3" s="5"/>
      <c r="J3" s="5"/>
      <c r="K3" s="6"/>
    </row>
    <row r="4" spans="1:11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</row>
    <row r="5" spans="1:11" s="8" customFormat="1" ht="19.5" customHeight="1" x14ac:dyDescent="0.15">
      <c r="A5" s="302" t="s">
        <v>180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</row>
    <row r="6" spans="1:11" s="8" customFormat="1" ht="19.5" customHeight="1" x14ac:dyDescent="0.15">
      <c r="A6" s="303" t="s">
        <v>130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</row>
    <row r="7" spans="1:11" s="11" customFormat="1" ht="20.25" customHeight="1" thickBot="1" x14ac:dyDescent="0.2">
      <c r="A7" s="9"/>
      <c r="B7" s="7"/>
      <c r="C7" s="10"/>
      <c r="D7" s="1"/>
      <c r="E7" s="7"/>
      <c r="F7" s="7"/>
      <c r="G7" s="7"/>
      <c r="H7" s="7"/>
      <c r="I7" s="7"/>
      <c r="J7" s="7"/>
    </row>
    <row r="8" spans="1:11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4"/>
    </row>
    <row r="9" spans="1:11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7" t="s">
        <v>6</v>
      </c>
      <c r="F9" s="309" t="s">
        <v>7</v>
      </c>
      <c r="G9" s="305" t="s">
        <v>8</v>
      </c>
      <c r="H9" s="305" t="s">
        <v>9</v>
      </c>
      <c r="I9" s="305" t="s">
        <v>10</v>
      </c>
      <c r="J9" s="305" t="s">
        <v>11</v>
      </c>
      <c r="K9" s="311" t="s">
        <v>12</v>
      </c>
    </row>
    <row r="10" spans="1:11" s="12" customFormat="1" ht="31.5" customHeight="1" thickBot="1" x14ac:dyDescent="0.2">
      <c r="A10" s="296"/>
      <c r="B10" s="298"/>
      <c r="C10" s="300"/>
      <c r="D10" s="298"/>
      <c r="E10" s="308"/>
      <c r="F10" s="310"/>
      <c r="G10" s="306"/>
      <c r="H10" s="306"/>
      <c r="I10" s="306"/>
      <c r="J10" s="306"/>
      <c r="K10" s="312"/>
    </row>
    <row r="11" spans="1:11" s="11" customFormat="1" ht="38.25" customHeight="1" x14ac:dyDescent="0.15">
      <c r="A11" s="64" t="s">
        <v>15</v>
      </c>
      <c r="B11" s="49" t="s">
        <v>181</v>
      </c>
      <c r="C11" s="16">
        <v>2000</v>
      </c>
      <c r="D11" s="50" t="s">
        <v>100</v>
      </c>
      <c r="E11" s="17"/>
      <c r="F11" s="122"/>
      <c r="G11" s="19"/>
      <c r="H11" s="20"/>
      <c r="I11" s="19"/>
      <c r="J11" s="21"/>
      <c r="K11" s="22"/>
    </row>
    <row r="12" spans="1:11" s="11" customFormat="1" ht="38.25" customHeight="1" x14ac:dyDescent="0.15">
      <c r="A12" s="27" t="s">
        <v>16</v>
      </c>
      <c r="B12" s="48" t="s">
        <v>182</v>
      </c>
      <c r="C12" s="29">
        <v>2000</v>
      </c>
      <c r="D12" s="52" t="s">
        <v>190</v>
      </c>
      <c r="E12" s="31"/>
      <c r="F12" s="123"/>
      <c r="G12" s="24"/>
      <c r="H12" s="23"/>
      <c r="I12" s="24"/>
      <c r="J12" s="25"/>
      <c r="K12" s="26"/>
    </row>
    <row r="13" spans="1:11" s="11" customFormat="1" ht="38.25" customHeight="1" x14ac:dyDescent="0.15">
      <c r="A13" s="27" t="s">
        <v>17</v>
      </c>
      <c r="B13" s="48" t="s">
        <v>183</v>
      </c>
      <c r="C13" s="29">
        <v>1000</v>
      </c>
      <c r="D13" s="52" t="s">
        <v>100</v>
      </c>
      <c r="E13" s="31"/>
      <c r="F13" s="123"/>
      <c r="G13" s="24"/>
      <c r="H13" s="23"/>
      <c r="I13" s="24"/>
      <c r="J13" s="25"/>
      <c r="K13" s="26"/>
    </row>
    <row r="14" spans="1:11" s="11" customFormat="1" ht="38.25" customHeight="1" x14ac:dyDescent="0.15">
      <c r="A14" s="27" t="s">
        <v>18</v>
      </c>
      <c r="B14" s="48" t="s">
        <v>184</v>
      </c>
      <c r="C14" s="29">
        <v>2000</v>
      </c>
      <c r="D14" s="52" t="s">
        <v>178</v>
      </c>
      <c r="E14" s="31"/>
      <c r="F14" s="123"/>
      <c r="G14" s="24"/>
      <c r="H14" s="23"/>
      <c r="I14" s="24"/>
      <c r="J14" s="25"/>
      <c r="K14" s="26"/>
    </row>
    <row r="15" spans="1:11" s="11" customFormat="1" ht="38.25" customHeight="1" x14ac:dyDescent="0.15">
      <c r="A15" s="27" t="s">
        <v>19</v>
      </c>
      <c r="B15" s="48" t="s">
        <v>185</v>
      </c>
      <c r="C15" s="29">
        <v>100</v>
      </c>
      <c r="D15" s="52" t="s">
        <v>69</v>
      </c>
      <c r="E15" s="31"/>
      <c r="F15" s="123"/>
      <c r="G15" s="24"/>
      <c r="H15" s="23"/>
      <c r="I15" s="24"/>
      <c r="J15" s="25"/>
      <c r="K15" s="26"/>
    </row>
    <row r="16" spans="1:11" s="11" customFormat="1" ht="38.25" customHeight="1" x14ac:dyDescent="0.15">
      <c r="A16" s="27" t="s">
        <v>20</v>
      </c>
      <c r="B16" s="48" t="s">
        <v>186</v>
      </c>
      <c r="C16" s="29">
        <v>50</v>
      </c>
      <c r="D16" s="52" t="s">
        <v>69</v>
      </c>
      <c r="E16" s="31"/>
      <c r="F16" s="123"/>
      <c r="G16" s="24"/>
      <c r="H16" s="23"/>
      <c r="I16" s="24"/>
      <c r="J16" s="25"/>
      <c r="K16" s="26"/>
    </row>
    <row r="17" spans="1:11" s="11" customFormat="1" ht="38.25" customHeight="1" x14ac:dyDescent="0.15">
      <c r="A17" s="27" t="s">
        <v>21</v>
      </c>
      <c r="B17" s="48" t="s">
        <v>187</v>
      </c>
      <c r="C17" s="29">
        <v>500</v>
      </c>
      <c r="D17" s="52" t="s">
        <v>178</v>
      </c>
      <c r="E17" s="31"/>
      <c r="F17" s="123"/>
      <c r="G17" s="24"/>
      <c r="H17" s="23"/>
      <c r="I17" s="24"/>
      <c r="J17" s="25"/>
      <c r="K17" s="26"/>
    </row>
    <row r="18" spans="1:11" s="11" customFormat="1" ht="38.25" customHeight="1" x14ac:dyDescent="0.15">
      <c r="A18" s="27" t="s">
        <v>22</v>
      </c>
      <c r="B18" s="48" t="s">
        <v>188</v>
      </c>
      <c r="C18" s="29">
        <v>500</v>
      </c>
      <c r="D18" s="52" t="s">
        <v>100</v>
      </c>
      <c r="E18" s="31"/>
      <c r="F18" s="123"/>
      <c r="G18" s="24"/>
      <c r="H18" s="23"/>
      <c r="I18" s="24"/>
      <c r="J18" s="25"/>
      <c r="K18" s="26"/>
    </row>
    <row r="19" spans="1:11" s="11" customFormat="1" ht="38.25" customHeight="1" thickBot="1" x14ac:dyDescent="0.2">
      <c r="A19" s="13" t="s">
        <v>23</v>
      </c>
      <c r="B19" s="62" t="s">
        <v>189</v>
      </c>
      <c r="C19" s="34">
        <v>100</v>
      </c>
      <c r="D19" s="51" t="s">
        <v>83</v>
      </c>
      <c r="E19" s="35"/>
      <c r="F19" s="124"/>
      <c r="G19" s="37"/>
      <c r="H19" s="38"/>
      <c r="I19" s="37"/>
      <c r="J19" s="39"/>
      <c r="K19" s="40"/>
    </row>
    <row r="20" spans="1:11" s="11" customFormat="1" ht="38.25" customHeight="1" x14ac:dyDescent="0.15">
      <c r="A20" s="54" t="s">
        <v>24</v>
      </c>
      <c r="B20" s="157" t="s">
        <v>329</v>
      </c>
      <c r="C20" s="158">
        <v>1000</v>
      </c>
      <c r="D20" s="53" t="s">
        <v>100</v>
      </c>
      <c r="E20" s="55"/>
      <c r="F20" s="138"/>
      <c r="G20" s="121"/>
      <c r="H20" s="143"/>
      <c r="I20" s="121"/>
      <c r="J20" s="144"/>
      <c r="K20" s="146"/>
    </row>
    <row r="21" spans="1:11" s="11" customFormat="1" ht="38.25" customHeight="1" x14ac:dyDescent="0.15">
      <c r="A21" s="54" t="s">
        <v>25</v>
      </c>
      <c r="B21" s="157" t="s">
        <v>330</v>
      </c>
      <c r="C21" s="158">
        <v>2000</v>
      </c>
      <c r="D21" s="53" t="s">
        <v>178</v>
      </c>
      <c r="E21" s="55"/>
      <c r="F21" s="138"/>
      <c r="G21" s="121"/>
      <c r="H21" s="143"/>
      <c r="I21" s="121"/>
      <c r="J21" s="144"/>
      <c r="K21" s="146"/>
    </row>
    <row r="22" spans="1:11" s="11" customFormat="1" ht="38.25" customHeight="1" x14ac:dyDescent="0.15">
      <c r="A22" s="54" t="s">
        <v>26</v>
      </c>
      <c r="B22" s="48" t="s">
        <v>331</v>
      </c>
      <c r="C22" s="29">
        <v>1000</v>
      </c>
      <c r="D22" s="52" t="s">
        <v>100</v>
      </c>
      <c r="E22" s="31"/>
      <c r="F22" s="123"/>
      <c r="G22" s="24"/>
      <c r="H22" s="23"/>
      <c r="I22" s="24"/>
      <c r="J22" s="25"/>
      <c r="K22" s="26"/>
    </row>
    <row r="23" spans="1:11" s="11" customFormat="1" ht="38.25" customHeight="1" x14ac:dyDescent="0.15">
      <c r="A23" s="54" t="s">
        <v>27</v>
      </c>
      <c r="B23" s="48" t="s">
        <v>334</v>
      </c>
      <c r="C23" s="29">
        <v>2000</v>
      </c>
      <c r="D23" s="52" t="s">
        <v>178</v>
      </c>
      <c r="E23" s="31"/>
      <c r="F23" s="123"/>
      <c r="G23" s="24"/>
      <c r="H23" s="23"/>
      <c r="I23" s="24"/>
      <c r="J23" s="25"/>
      <c r="K23" s="26"/>
    </row>
    <row r="24" spans="1:11" s="11" customFormat="1" ht="38.25" customHeight="1" thickBot="1" x14ac:dyDescent="0.2">
      <c r="A24" s="27" t="s">
        <v>28</v>
      </c>
      <c r="B24" s="62" t="s">
        <v>332</v>
      </c>
      <c r="C24" s="34">
        <v>1000</v>
      </c>
      <c r="D24" s="51" t="s">
        <v>100</v>
      </c>
      <c r="E24" s="31"/>
      <c r="F24" s="123"/>
      <c r="G24" s="24"/>
      <c r="H24" s="23"/>
      <c r="I24" s="24"/>
      <c r="J24" s="25"/>
      <c r="K24" s="26"/>
    </row>
    <row r="25" spans="1:11" s="11" customFormat="1" ht="38.25" customHeight="1" thickBot="1" x14ac:dyDescent="0.2">
      <c r="A25" s="13" t="s">
        <v>31</v>
      </c>
      <c r="B25" s="62" t="s">
        <v>333</v>
      </c>
      <c r="C25" s="34">
        <v>2000</v>
      </c>
      <c r="D25" s="51" t="s">
        <v>178</v>
      </c>
      <c r="E25" s="35"/>
      <c r="F25" s="124"/>
      <c r="G25" s="37"/>
      <c r="H25" s="38"/>
      <c r="I25" s="37"/>
      <c r="J25" s="39"/>
      <c r="K25" s="40"/>
    </row>
    <row r="26" spans="1:11" ht="23.25" customHeight="1" thickBot="1" x14ac:dyDescent="0.2">
      <c r="A26" s="319" t="s">
        <v>54</v>
      </c>
      <c r="B26" s="320"/>
      <c r="C26" s="320"/>
      <c r="D26" s="320"/>
      <c r="E26" s="320"/>
      <c r="F26" s="320"/>
      <c r="G26" s="320"/>
      <c r="H26" s="320"/>
      <c r="I26" s="320"/>
      <c r="J26" s="359"/>
      <c r="K26" s="43"/>
    </row>
  </sheetData>
  <mergeCells count="17">
    <mergeCell ref="A4:K4"/>
    <mergeCell ref="A5:K5"/>
    <mergeCell ref="A6:K6"/>
    <mergeCell ref="E9:E10"/>
    <mergeCell ref="F9:F10"/>
    <mergeCell ref="G9:G10"/>
    <mergeCell ref="H9:H10"/>
    <mergeCell ref="I9:I10"/>
    <mergeCell ref="J9:J10"/>
    <mergeCell ref="K9:K10"/>
    <mergeCell ref="A8:D8"/>
    <mergeCell ref="E8:K8"/>
    <mergeCell ref="A9:A10"/>
    <mergeCell ref="B9:B10"/>
    <mergeCell ref="C9:C10"/>
    <mergeCell ref="D9:D10"/>
    <mergeCell ref="A26:J2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7"/>
  <sheetViews>
    <sheetView zoomScaleNormal="100" workbookViewId="0">
      <selection activeCell="A36" sqref="A36:L36"/>
    </sheetView>
  </sheetViews>
  <sheetFormatPr baseColWidth="10" defaultColWidth="9" defaultRowHeight="1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8" width="10" style="7" customWidth="1"/>
    <col min="9" max="9" width="9.796875" style="7" customWidth="1"/>
    <col min="10" max="11" width="8" style="7" customWidth="1"/>
    <col min="12" max="12" width="11" style="6" customWidth="1"/>
    <col min="13" max="13" width="13.3984375" style="6" customWidth="1"/>
    <col min="14" max="14" width="11" style="6" customWidth="1"/>
    <col min="15" max="16384" width="9" style="6"/>
  </cols>
  <sheetData>
    <row r="1" spans="1:14" x14ac:dyDescent="0.15">
      <c r="B1" s="7" t="s">
        <v>470</v>
      </c>
      <c r="M1" s="6" t="s">
        <v>471</v>
      </c>
    </row>
    <row r="3" spans="1:14" s="7" customFormat="1" ht="14.25" customHeight="1" x14ac:dyDescent="0.15">
      <c r="A3" s="1"/>
      <c r="B3" s="2"/>
      <c r="C3" s="3"/>
      <c r="D3" s="60"/>
      <c r="E3" s="5"/>
      <c r="F3" s="5"/>
      <c r="G3" s="2"/>
      <c r="H3" s="2"/>
      <c r="I3" s="5"/>
      <c r="J3" s="5"/>
      <c r="K3" s="5"/>
      <c r="L3" s="5"/>
      <c r="M3" s="6"/>
      <c r="N3" s="5"/>
    </row>
    <row r="4" spans="1:14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4" s="8" customFormat="1" ht="19.5" customHeight="1" x14ac:dyDescent="0.15">
      <c r="A5" s="302" t="s">
        <v>191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4" s="8" customFormat="1" ht="19.5" customHeight="1" x14ac:dyDescent="0.15">
      <c r="A6" s="303" t="s">
        <v>192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4" s="11" customFormat="1" ht="20.25" customHeight="1" thickBot="1" x14ac:dyDescent="0.2">
      <c r="A7" s="9"/>
      <c r="B7" s="7"/>
      <c r="C7" s="10"/>
      <c r="D7" s="1"/>
      <c r="E7" s="7"/>
      <c r="F7" s="7"/>
      <c r="G7" s="7"/>
      <c r="H7" s="7"/>
      <c r="I7" s="7"/>
      <c r="J7" s="7"/>
      <c r="K7" s="7"/>
      <c r="L7" s="7"/>
      <c r="N7" s="7"/>
    </row>
    <row r="8" spans="1:14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3"/>
      <c r="L8" s="293"/>
      <c r="M8" s="294"/>
    </row>
    <row r="9" spans="1:14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5" t="s">
        <v>5</v>
      </c>
      <c r="F9" s="307" t="s">
        <v>6</v>
      </c>
      <c r="G9" s="309" t="s">
        <v>7</v>
      </c>
      <c r="H9" s="204" t="s">
        <v>477</v>
      </c>
      <c r="I9" s="305" t="s">
        <v>8</v>
      </c>
      <c r="J9" s="305" t="s">
        <v>9</v>
      </c>
      <c r="K9" s="305" t="s">
        <v>10</v>
      </c>
      <c r="L9" s="305" t="s">
        <v>11</v>
      </c>
      <c r="M9" s="311" t="s">
        <v>12</v>
      </c>
      <c r="N9" s="305" t="s">
        <v>475</v>
      </c>
    </row>
    <row r="10" spans="1:14" s="12" customFormat="1" ht="31.5" customHeight="1" thickBot="1" x14ac:dyDescent="0.2">
      <c r="A10" s="296"/>
      <c r="B10" s="298"/>
      <c r="C10" s="300"/>
      <c r="D10" s="298"/>
      <c r="E10" s="315"/>
      <c r="F10" s="316"/>
      <c r="G10" s="317"/>
      <c r="H10" s="209" t="s">
        <v>478</v>
      </c>
      <c r="I10" s="315"/>
      <c r="J10" s="315"/>
      <c r="K10" s="315"/>
      <c r="L10" s="315"/>
      <c r="M10" s="318"/>
      <c r="N10" s="315"/>
    </row>
    <row r="11" spans="1:14" s="11" customFormat="1" ht="36.75" customHeight="1" x14ac:dyDescent="0.15">
      <c r="A11" s="64" t="s">
        <v>15</v>
      </c>
      <c r="B11" s="49" t="s">
        <v>193</v>
      </c>
      <c r="C11" s="16">
        <v>30</v>
      </c>
      <c r="D11" s="50" t="s">
        <v>69</v>
      </c>
      <c r="E11" s="17"/>
      <c r="F11" s="17"/>
      <c r="G11" s="18"/>
      <c r="H11" s="18"/>
      <c r="I11" s="19"/>
      <c r="J11" s="20">
        <v>9.5000000000000001E-2</v>
      </c>
      <c r="K11" s="19">
        <f>I11*J11</f>
        <v>0</v>
      </c>
      <c r="L11" s="21">
        <f>I11+K11</f>
        <v>0</v>
      </c>
      <c r="M11" s="22">
        <f>$C11*L11</f>
        <v>0</v>
      </c>
      <c r="N11" s="21"/>
    </row>
    <row r="12" spans="1:14" s="11" customFormat="1" ht="36.75" customHeight="1" x14ac:dyDescent="0.15">
      <c r="A12" s="27" t="s">
        <v>16</v>
      </c>
      <c r="B12" s="48" t="s">
        <v>194</v>
      </c>
      <c r="C12" s="29">
        <v>10</v>
      </c>
      <c r="D12" s="52" t="s">
        <v>69</v>
      </c>
      <c r="E12" s="31"/>
      <c r="F12" s="31"/>
      <c r="G12" s="32"/>
      <c r="H12" s="32"/>
      <c r="I12" s="24"/>
      <c r="J12" s="23">
        <v>9.5000000000000001E-2</v>
      </c>
      <c r="K12" s="24">
        <f>I12*J12</f>
        <v>0</v>
      </c>
      <c r="L12" s="25">
        <f>I12+K12</f>
        <v>0</v>
      </c>
      <c r="M12" s="26">
        <f>$C12*L12</f>
        <v>0</v>
      </c>
      <c r="N12" s="25"/>
    </row>
    <row r="13" spans="1:14" s="11" customFormat="1" ht="36.75" customHeight="1" x14ac:dyDescent="0.15">
      <c r="A13" s="27" t="s">
        <v>17</v>
      </c>
      <c r="B13" s="48" t="s">
        <v>195</v>
      </c>
      <c r="C13" s="29">
        <v>5</v>
      </c>
      <c r="D13" s="52" t="s">
        <v>69</v>
      </c>
      <c r="E13" s="31"/>
      <c r="F13" s="31"/>
      <c r="G13" s="32"/>
      <c r="H13" s="32"/>
      <c r="I13" s="24"/>
      <c r="J13" s="23">
        <v>9.5000000000000001E-2</v>
      </c>
      <c r="K13" s="24">
        <f t="shared" ref="K13:K35" si="0">I13*J13</f>
        <v>0</v>
      </c>
      <c r="L13" s="25">
        <f t="shared" ref="L13:N35" si="1">I13+K13</f>
        <v>0</v>
      </c>
      <c r="M13" s="26">
        <f t="shared" ref="M13:M35" si="2">$C13*L13</f>
        <v>0</v>
      </c>
      <c r="N13" s="25"/>
    </row>
    <row r="14" spans="1:14" s="11" customFormat="1" ht="36.75" customHeight="1" x14ac:dyDescent="0.15">
      <c r="A14" s="27" t="s">
        <v>18</v>
      </c>
      <c r="B14" s="48" t="s">
        <v>196</v>
      </c>
      <c r="C14" s="29">
        <v>200</v>
      </c>
      <c r="D14" s="52" t="s">
        <v>69</v>
      </c>
      <c r="E14" s="31"/>
      <c r="F14" s="31"/>
      <c r="G14" s="32"/>
      <c r="H14" s="32"/>
      <c r="I14" s="24"/>
      <c r="J14" s="23">
        <v>9.5000000000000001E-2</v>
      </c>
      <c r="K14" s="24">
        <f t="shared" si="0"/>
        <v>0</v>
      </c>
      <c r="L14" s="25">
        <f t="shared" si="1"/>
        <v>0</v>
      </c>
      <c r="M14" s="26">
        <f t="shared" si="2"/>
        <v>0</v>
      </c>
      <c r="N14" s="25"/>
    </row>
    <row r="15" spans="1:14" s="11" customFormat="1" ht="36.75" customHeight="1" x14ac:dyDescent="0.15">
      <c r="A15" s="27" t="s">
        <v>19</v>
      </c>
      <c r="B15" s="48" t="s">
        <v>197</v>
      </c>
      <c r="C15" s="29">
        <v>200</v>
      </c>
      <c r="D15" s="52" t="s">
        <v>69</v>
      </c>
      <c r="E15" s="31"/>
      <c r="F15" s="31"/>
      <c r="G15" s="32"/>
      <c r="H15" s="32"/>
      <c r="I15" s="24"/>
      <c r="J15" s="23">
        <v>9.5000000000000001E-2</v>
      </c>
      <c r="K15" s="24">
        <f t="shared" si="0"/>
        <v>0</v>
      </c>
      <c r="L15" s="25">
        <f t="shared" si="1"/>
        <v>0</v>
      </c>
      <c r="M15" s="26">
        <f t="shared" si="2"/>
        <v>0</v>
      </c>
      <c r="N15" s="25"/>
    </row>
    <row r="16" spans="1:14" s="11" customFormat="1" ht="36.75" customHeight="1" x14ac:dyDescent="0.15">
      <c r="A16" s="27" t="s">
        <v>20</v>
      </c>
      <c r="B16" s="48" t="s">
        <v>198</v>
      </c>
      <c r="C16" s="29">
        <v>50</v>
      </c>
      <c r="D16" s="52" t="s">
        <v>69</v>
      </c>
      <c r="E16" s="31"/>
      <c r="F16" s="31"/>
      <c r="G16" s="32"/>
      <c r="H16" s="32"/>
      <c r="I16" s="24"/>
      <c r="J16" s="23">
        <v>9.5000000000000001E-2</v>
      </c>
      <c r="K16" s="24">
        <f t="shared" si="0"/>
        <v>0</v>
      </c>
      <c r="L16" s="25">
        <f t="shared" si="1"/>
        <v>0</v>
      </c>
      <c r="M16" s="26">
        <f t="shared" si="2"/>
        <v>0</v>
      </c>
      <c r="N16" s="25"/>
    </row>
    <row r="17" spans="1:14" s="11" customFormat="1" ht="36.75" customHeight="1" x14ac:dyDescent="0.15">
      <c r="A17" s="27" t="s">
        <v>21</v>
      </c>
      <c r="B17" s="48" t="s">
        <v>199</v>
      </c>
      <c r="C17" s="29">
        <v>50</v>
      </c>
      <c r="D17" s="52" t="s">
        <v>69</v>
      </c>
      <c r="E17" s="31"/>
      <c r="F17" s="31"/>
      <c r="G17" s="32"/>
      <c r="H17" s="32"/>
      <c r="I17" s="24"/>
      <c r="J17" s="23">
        <v>9.5000000000000001E-2</v>
      </c>
      <c r="K17" s="24">
        <f t="shared" si="0"/>
        <v>0</v>
      </c>
      <c r="L17" s="25">
        <f t="shared" si="1"/>
        <v>0</v>
      </c>
      <c r="M17" s="26">
        <f t="shared" si="2"/>
        <v>0</v>
      </c>
      <c r="N17" s="25"/>
    </row>
    <row r="18" spans="1:14" s="11" customFormat="1" ht="36.75" customHeight="1" x14ac:dyDescent="0.15">
      <c r="A18" s="27" t="s">
        <v>22</v>
      </c>
      <c r="B18" s="48" t="s">
        <v>340</v>
      </c>
      <c r="C18" s="29">
        <v>100</v>
      </c>
      <c r="D18" s="52" t="s">
        <v>69</v>
      </c>
      <c r="E18" s="31"/>
      <c r="F18" s="31"/>
      <c r="G18" s="32"/>
      <c r="H18" s="32"/>
      <c r="I18" s="24"/>
      <c r="J18" s="23">
        <v>9.5000000000000001E-2</v>
      </c>
      <c r="K18" s="24">
        <f t="shared" ref="K18" si="3">I18*J18</f>
        <v>0</v>
      </c>
      <c r="L18" s="25">
        <f t="shared" ref="L18:N18" si="4">I18+K18</f>
        <v>0</v>
      </c>
      <c r="M18" s="26">
        <f t="shared" ref="M18" si="5">$C18*L18</f>
        <v>0</v>
      </c>
      <c r="N18" s="25"/>
    </row>
    <row r="19" spans="1:14" s="11" customFormat="1" ht="36.75" customHeight="1" x14ac:dyDescent="0.15">
      <c r="A19" s="27" t="s">
        <v>23</v>
      </c>
      <c r="B19" s="48" t="s">
        <v>200</v>
      </c>
      <c r="C19" s="29">
        <v>10</v>
      </c>
      <c r="D19" s="52" t="s">
        <v>69</v>
      </c>
      <c r="E19" s="31"/>
      <c r="F19" s="31"/>
      <c r="G19" s="32"/>
      <c r="H19" s="32"/>
      <c r="I19" s="24"/>
      <c r="J19" s="23">
        <v>9.5000000000000001E-2</v>
      </c>
      <c r="K19" s="24">
        <f t="shared" si="0"/>
        <v>0</v>
      </c>
      <c r="L19" s="25">
        <f t="shared" si="1"/>
        <v>0</v>
      </c>
      <c r="M19" s="26">
        <f t="shared" si="2"/>
        <v>0</v>
      </c>
      <c r="N19" s="25"/>
    </row>
    <row r="20" spans="1:14" s="11" customFormat="1" ht="36.75" customHeight="1" x14ac:dyDescent="0.15">
      <c r="A20" s="27" t="s">
        <v>24</v>
      </c>
      <c r="B20" s="48" t="s">
        <v>201</v>
      </c>
      <c r="C20" s="29">
        <v>100</v>
      </c>
      <c r="D20" s="52" t="s">
        <v>69</v>
      </c>
      <c r="E20" s="31"/>
      <c r="F20" s="31"/>
      <c r="G20" s="32"/>
      <c r="H20" s="32"/>
      <c r="I20" s="24"/>
      <c r="J20" s="23">
        <v>9.5000000000000001E-2</v>
      </c>
      <c r="K20" s="24">
        <f t="shared" si="0"/>
        <v>0</v>
      </c>
      <c r="L20" s="25">
        <f t="shared" si="1"/>
        <v>0</v>
      </c>
      <c r="M20" s="26">
        <f t="shared" si="2"/>
        <v>0</v>
      </c>
      <c r="N20" s="25"/>
    </row>
    <row r="21" spans="1:14" s="11" customFormat="1" ht="36.75" customHeight="1" x14ac:dyDescent="0.15">
      <c r="A21" s="27" t="s">
        <v>25</v>
      </c>
      <c r="B21" s="48" t="s">
        <v>202</v>
      </c>
      <c r="C21" s="29">
        <v>50</v>
      </c>
      <c r="D21" s="52" t="s">
        <v>69</v>
      </c>
      <c r="E21" s="31"/>
      <c r="F21" s="31"/>
      <c r="G21" s="32"/>
      <c r="H21" s="32"/>
      <c r="I21" s="24"/>
      <c r="J21" s="23">
        <v>9.5000000000000001E-2</v>
      </c>
      <c r="K21" s="24">
        <f t="shared" si="0"/>
        <v>0</v>
      </c>
      <c r="L21" s="25">
        <f t="shared" si="1"/>
        <v>0</v>
      </c>
      <c r="M21" s="26">
        <f t="shared" si="2"/>
        <v>0</v>
      </c>
      <c r="N21" s="25"/>
    </row>
    <row r="22" spans="1:14" s="11" customFormat="1" ht="36.75" customHeight="1" x14ac:dyDescent="0.15">
      <c r="A22" s="27" t="s">
        <v>26</v>
      </c>
      <c r="B22" s="48" t="s">
        <v>203</v>
      </c>
      <c r="C22" s="29">
        <v>200</v>
      </c>
      <c r="D22" s="52" t="s">
        <v>69</v>
      </c>
      <c r="E22" s="31"/>
      <c r="F22" s="31"/>
      <c r="G22" s="32"/>
      <c r="H22" s="32"/>
      <c r="I22" s="24"/>
      <c r="J22" s="23">
        <v>9.5000000000000001E-2</v>
      </c>
      <c r="K22" s="24">
        <f t="shared" si="0"/>
        <v>0</v>
      </c>
      <c r="L22" s="25">
        <f t="shared" si="1"/>
        <v>0</v>
      </c>
      <c r="M22" s="26">
        <f t="shared" si="2"/>
        <v>0</v>
      </c>
      <c r="N22" s="25"/>
    </row>
    <row r="23" spans="1:14" s="11" customFormat="1" ht="36.75" customHeight="1" x14ac:dyDescent="0.15">
      <c r="A23" s="27" t="s">
        <v>27</v>
      </c>
      <c r="B23" s="48" t="s">
        <v>204</v>
      </c>
      <c r="C23" s="29">
        <v>50</v>
      </c>
      <c r="D23" s="52" t="s">
        <v>69</v>
      </c>
      <c r="E23" s="31"/>
      <c r="F23" s="31"/>
      <c r="G23" s="32"/>
      <c r="H23" s="32"/>
      <c r="I23" s="24"/>
      <c r="J23" s="23">
        <v>9.5000000000000001E-2</v>
      </c>
      <c r="K23" s="24">
        <f t="shared" si="0"/>
        <v>0</v>
      </c>
      <c r="L23" s="25">
        <f t="shared" si="1"/>
        <v>0</v>
      </c>
      <c r="M23" s="26">
        <f t="shared" si="2"/>
        <v>0</v>
      </c>
      <c r="N23" s="25"/>
    </row>
    <row r="24" spans="1:14" s="11" customFormat="1" ht="36.75" customHeight="1" x14ac:dyDescent="0.15">
      <c r="A24" s="27" t="s">
        <v>28</v>
      </c>
      <c r="B24" s="48" t="s">
        <v>205</v>
      </c>
      <c r="C24" s="29">
        <v>160</v>
      </c>
      <c r="D24" s="52" t="s">
        <v>69</v>
      </c>
      <c r="E24" s="31"/>
      <c r="F24" s="31"/>
      <c r="G24" s="32"/>
      <c r="H24" s="32"/>
      <c r="I24" s="24"/>
      <c r="J24" s="23">
        <v>9.5000000000000001E-2</v>
      </c>
      <c r="K24" s="24">
        <f t="shared" si="0"/>
        <v>0</v>
      </c>
      <c r="L24" s="25">
        <f t="shared" si="1"/>
        <v>0</v>
      </c>
      <c r="M24" s="26">
        <f t="shared" si="2"/>
        <v>0</v>
      </c>
      <c r="N24" s="25"/>
    </row>
    <row r="25" spans="1:14" s="11" customFormat="1" ht="36.75" customHeight="1" x14ac:dyDescent="0.15">
      <c r="A25" s="27" t="s">
        <v>31</v>
      </c>
      <c r="B25" s="48" t="s">
        <v>206</v>
      </c>
      <c r="C25" s="29">
        <v>200</v>
      </c>
      <c r="D25" s="52" t="s">
        <v>69</v>
      </c>
      <c r="E25" s="31"/>
      <c r="F25" s="31"/>
      <c r="G25" s="32"/>
      <c r="H25" s="32"/>
      <c r="I25" s="24"/>
      <c r="J25" s="23">
        <v>9.5000000000000001E-2</v>
      </c>
      <c r="K25" s="24">
        <f t="shared" si="0"/>
        <v>0</v>
      </c>
      <c r="L25" s="25">
        <f t="shared" si="1"/>
        <v>0</v>
      </c>
      <c r="M25" s="26">
        <f t="shared" si="2"/>
        <v>0</v>
      </c>
      <c r="N25" s="25"/>
    </row>
    <row r="26" spans="1:14" s="11" customFormat="1" ht="36.75" customHeight="1" x14ac:dyDescent="0.15">
      <c r="A26" s="27" t="s">
        <v>32</v>
      </c>
      <c r="B26" s="48" t="s">
        <v>341</v>
      </c>
      <c r="C26" s="29">
        <v>200</v>
      </c>
      <c r="D26" s="52" t="s">
        <v>69</v>
      </c>
      <c r="E26" s="31"/>
      <c r="F26" s="31"/>
      <c r="G26" s="32"/>
      <c r="H26" s="32"/>
      <c r="I26" s="24"/>
      <c r="J26" s="23">
        <v>9.5000000000000001E-2</v>
      </c>
      <c r="K26" s="24">
        <f t="shared" ref="K26" si="6">I26*J26</f>
        <v>0</v>
      </c>
      <c r="L26" s="25">
        <f t="shared" ref="L26:N26" si="7">I26+K26</f>
        <v>0</v>
      </c>
      <c r="M26" s="26">
        <f t="shared" ref="M26" si="8">$C26*L26</f>
        <v>0</v>
      </c>
      <c r="N26" s="25"/>
    </row>
    <row r="27" spans="1:14" s="11" customFormat="1" ht="36.75" customHeight="1" x14ac:dyDescent="0.15">
      <c r="A27" s="27" t="s">
        <v>33</v>
      </c>
      <c r="B27" s="48" t="s">
        <v>207</v>
      </c>
      <c r="C27" s="29">
        <v>60</v>
      </c>
      <c r="D27" s="52" t="s">
        <v>69</v>
      </c>
      <c r="E27" s="31"/>
      <c r="F27" s="31"/>
      <c r="G27" s="32"/>
      <c r="H27" s="32"/>
      <c r="I27" s="24"/>
      <c r="J27" s="23">
        <v>9.5000000000000001E-2</v>
      </c>
      <c r="K27" s="24">
        <f t="shared" si="0"/>
        <v>0</v>
      </c>
      <c r="L27" s="25">
        <f t="shared" si="1"/>
        <v>0</v>
      </c>
      <c r="M27" s="26">
        <f t="shared" si="2"/>
        <v>0</v>
      </c>
      <c r="N27" s="25"/>
    </row>
    <row r="28" spans="1:14" s="11" customFormat="1" ht="36.75" customHeight="1" x14ac:dyDescent="0.15">
      <c r="A28" s="27" t="s">
        <v>34</v>
      </c>
      <c r="B28" s="48" t="s">
        <v>208</v>
      </c>
      <c r="C28" s="29">
        <v>100</v>
      </c>
      <c r="D28" s="52" t="s">
        <v>69</v>
      </c>
      <c r="E28" s="31"/>
      <c r="F28" s="31"/>
      <c r="G28" s="32"/>
      <c r="H28" s="32"/>
      <c r="I28" s="24"/>
      <c r="J28" s="23">
        <v>9.5000000000000001E-2</v>
      </c>
      <c r="K28" s="24">
        <f t="shared" si="0"/>
        <v>0</v>
      </c>
      <c r="L28" s="25">
        <f t="shared" si="1"/>
        <v>0</v>
      </c>
      <c r="M28" s="26">
        <f t="shared" si="2"/>
        <v>0</v>
      </c>
      <c r="N28" s="25"/>
    </row>
    <row r="29" spans="1:14" s="11" customFormat="1" ht="36.75" customHeight="1" x14ac:dyDescent="0.15">
      <c r="A29" s="27" t="s">
        <v>35</v>
      </c>
      <c r="B29" s="48" t="s">
        <v>209</v>
      </c>
      <c r="C29" s="29">
        <v>20</v>
      </c>
      <c r="D29" s="52" t="s">
        <v>69</v>
      </c>
      <c r="E29" s="31"/>
      <c r="F29" s="31"/>
      <c r="G29" s="32"/>
      <c r="H29" s="32"/>
      <c r="I29" s="24"/>
      <c r="J29" s="23">
        <v>9.5000000000000001E-2</v>
      </c>
      <c r="K29" s="24">
        <f t="shared" si="0"/>
        <v>0</v>
      </c>
      <c r="L29" s="25">
        <f t="shared" si="1"/>
        <v>0</v>
      </c>
      <c r="M29" s="26">
        <f t="shared" si="2"/>
        <v>0</v>
      </c>
      <c r="N29" s="25"/>
    </row>
    <row r="30" spans="1:14" s="11" customFormat="1" ht="36.75" customHeight="1" x14ac:dyDescent="0.15">
      <c r="A30" s="27" t="s">
        <v>36</v>
      </c>
      <c r="B30" s="48" t="s">
        <v>210</v>
      </c>
      <c r="C30" s="29">
        <v>20</v>
      </c>
      <c r="D30" s="52" t="s">
        <v>69</v>
      </c>
      <c r="E30" s="31"/>
      <c r="F30" s="31"/>
      <c r="G30" s="32"/>
      <c r="H30" s="32"/>
      <c r="I30" s="24"/>
      <c r="J30" s="23">
        <v>9.5000000000000001E-2</v>
      </c>
      <c r="K30" s="24">
        <f t="shared" si="0"/>
        <v>0</v>
      </c>
      <c r="L30" s="25">
        <f t="shared" si="1"/>
        <v>0</v>
      </c>
      <c r="M30" s="26">
        <f t="shared" si="2"/>
        <v>0</v>
      </c>
      <c r="N30" s="25"/>
    </row>
    <row r="31" spans="1:14" s="11" customFormat="1" ht="36.75" customHeight="1" x14ac:dyDescent="0.15">
      <c r="A31" s="27" t="s">
        <v>37</v>
      </c>
      <c r="B31" s="48" t="s">
        <v>211</v>
      </c>
      <c r="C31" s="29">
        <v>20</v>
      </c>
      <c r="D31" s="52" t="s">
        <v>69</v>
      </c>
      <c r="E31" s="31"/>
      <c r="F31" s="31"/>
      <c r="G31" s="32"/>
      <c r="H31" s="32"/>
      <c r="I31" s="24"/>
      <c r="J31" s="23">
        <v>9.5000000000000001E-2</v>
      </c>
      <c r="K31" s="24">
        <f t="shared" si="0"/>
        <v>0</v>
      </c>
      <c r="L31" s="25">
        <f t="shared" si="1"/>
        <v>0</v>
      </c>
      <c r="M31" s="26">
        <f t="shared" si="2"/>
        <v>0</v>
      </c>
      <c r="N31" s="25"/>
    </row>
    <row r="32" spans="1:14" s="11" customFormat="1" ht="36.75" customHeight="1" thickBot="1" x14ac:dyDescent="0.2">
      <c r="A32" s="13" t="s">
        <v>38</v>
      </c>
      <c r="B32" s="48" t="s">
        <v>212</v>
      </c>
      <c r="C32" s="29">
        <v>20</v>
      </c>
      <c r="D32" s="52" t="s">
        <v>69</v>
      </c>
      <c r="E32" s="31"/>
      <c r="F32" s="31"/>
      <c r="G32" s="32"/>
      <c r="H32" s="32"/>
      <c r="I32" s="24"/>
      <c r="J32" s="23">
        <v>9.5000000000000001E-2</v>
      </c>
      <c r="K32" s="24">
        <f t="shared" si="0"/>
        <v>0</v>
      </c>
      <c r="L32" s="25">
        <f t="shared" si="1"/>
        <v>0</v>
      </c>
      <c r="M32" s="26">
        <f t="shared" si="2"/>
        <v>0</v>
      </c>
      <c r="N32" s="25"/>
    </row>
    <row r="33" spans="1:14" s="11" customFormat="1" ht="36.75" customHeight="1" thickBot="1" x14ac:dyDescent="0.2">
      <c r="A33" s="13" t="s">
        <v>39</v>
      </c>
      <c r="B33" s="48" t="s">
        <v>214</v>
      </c>
      <c r="C33" s="29">
        <v>100</v>
      </c>
      <c r="D33" s="52" t="s">
        <v>69</v>
      </c>
      <c r="E33" s="31"/>
      <c r="F33" s="31"/>
      <c r="G33" s="32"/>
      <c r="H33" s="32"/>
      <c r="I33" s="24"/>
      <c r="J33" s="23">
        <v>9.5000000000000001E-2</v>
      </c>
      <c r="K33" s="24">
        <f t="shared" si="0"/>
        <v>0</v>
      </c>
      <c r="L33" s="25">
        <f t="shared" si="1"/>
        <v>0</v>
      </c>
      <c r="M33" s="26">
        <f t="shared" si="2"/>
        <v>0</v>
      </c>
      <c r="N33" s="25"/>
    </row>
    <row r="34" spans="1:14" s="11" customFormat="1" ht="36.75" customHeight="1" thickBot="1" x14ac:dyDescent="0.2">
      <c r="A34" s="13" t="s">
        <v>40</v>
      </c>
      <c r="B34" s="62" t="s">
        <v>213</v>
      </c>
      <c r="C34" s="34">
        <v>10</v>
      </c>
      <c r="D34" s="51" t="s">
        <v>69</v>
      </c>
      <c r="E34" s="55"/>
      <c r="F34" s="55"/>
      <c r="G34" s="56"/>
      <c r="H34" s="56"/>
      <c r="I34" s="121"/>
      <c r="J34" s="143">
        <v>9.5000000000000001E-2</v>
      </c>
      <c r="K34" s="121">
        <f t="shared" ref="K34" si="9">I34*J34</f>
        <v>0</v>
      </c>
      <c r="L34" s="144">
        <f t="shared" ref="L34:N34" si="10">I34+K34</f>
        <v>0</v>
      </c>
      <c r="M34" s="146">
        <f t="shared" ref="M34" si="11">$C34*L34</f>
        <v>0</v>
      </c>
      <c r="N34" s="144"/>
    </row>
    <row r="35" spans="1:14" s="11" customFormat="1" ht="36.75" customHeight="1" thickBot="1" x14ac:dyDescent="0.2">
      <c r="A35" s="13" t="s">
        <v>41</v>
      </c>
      <c r="B35" s="62" t="s">
        <v>335</v>
      </c>
      <c r="C35" s="34">
        <v>100</v>
      </c>
      <c r="D35" s="51" t="s">
        <v>69</v>
      </c>
      <c r="E35" s="55"/>
      <c r="F35" s="55"/>
      <c r="G35" s="56"/>
      <c r="H35" s="56"/>
      <c r="I35" s="121"/>
      <c r="J35" s="143">
        <v>9.5000000000000001E-2</v>
      </c>
      <c r="K35" s="121">
        <f t="shared" si="0"/>
        <v>0</v>
      </c>
      <c r="L35" s="144">
        <f t="shared" si="1"/>
        <v>0</v>
      </c>
      <c r="M35" s="146">
        <f t="shared" si="2"/>
        <v>0</v>
      </c>
      <c r="N35" s="144"/>
    </row>
    <row r="36" spans="1:14" ht="23.25" customHeight="1" thickBot="1" x14ac:dyDescent="0.2">
      <c r="A36" s="319" t="s">
        <v>55</v>
      </c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59"/>
      <c r="M36" s="58">
        <f>SUM(M11:M35)</f>
        <v>0</v>
      </c>
      <c r="N36" s="57"/>
    </row>
    <row r="37" spans="1:14" ht="15" customHeight="1" x14ac:dyDescent="0.15"/>
  </sheetData>
  <mergeCells count="19">
    <mergeCell ref="N9:N10"/>
    <mergeCell ref="A36:L36"/>
    <mergeCell ref="C9:C10"/>
    <mergeCell ref="D9:D10"/>
    <mergeCell ref="E8:M8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A9:A10"/>
    <mergeCell ref="B9:B10"/>
    <mergeCell ref="A4:M4"/>
    <mergeCell ref="A5:M5"/>
    <mergeCell ref="A6:M6"/>
  </mergeCells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4"/>
  <sheetViews>
    <sheetView zoomScaleNormal="100" workbookViewId="0">
      <selection activeCell="A5" sqref="A5:L5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8" width="12" style="7" customWidth="1"/>
    <col min="9" max="10" width="8" style="7" customWidth="1"/>
    <col min="11" max="11" width="11" style="6" customWidth="1"/>
    <col min="12" max="12" width="13.3984375" style="6" customWidth="1"/>
    <col min="13" max="16384" width="9" style="6"/>
  </cols>
  <sheetData>
    <row r="1" spans="1:12" ht="15" customHeight="1" x14ac:dyDescent="0.15">
      <c r="B1" s="7" t="s">
        <v>470</v>
      </c>
      <c r="L1" s="6" t="s">
        <v>471</v>
      </c>
    </row>
    <row r="3" spans="1:12" s="7" customFormat="1" ht="14.25" customHeight="1" x14ac:dyDescent="0.15">
      <c r="A3" s="1"/>
      <c r="B3" s="2"/>
      <c r="C3" s="3"/>
      <c r="D3" s="60"/>
      <c r="E3" s="5"/>
      <c r="F3" s="5"/>
      <c r="G3" s="2"/>
      <c r="H3" s="5"/>
      <c r="I3" s="5"/>
      <c r="J3" s="5"/>
      <c r="K3" s="5"/>
      <c r="L3" s="6"/>
    </row>
    <row r="4" spans="1:12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</row>
    <row r="5" spans="1:12" s="8" customFormat="1" ht="19.5" customHeight="1" x14ac:dyDescent="0.15">
      <c r="A5" s="302" t="s">
        <v>98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</row>
    <row r="6" spans="1:12" s="8" customFormat="1" ht="19.5" customHeight="1" x14ac:dyDescent="0.15">
      <c r="A6" s="303" t="s">
        <v>215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</row>
    <row r="7" spans="1:12" s="11" customFormat="1" ht="20.25" customHeight="1" thickBot="1" x14ac:dyDescent="0.2">
      <c r="A7" s="9"/>
      <c r="B7" s="7"/>
      <c r="C7" s="10"/>
      <c r="D7" s="1"/>
      <c r="E7" s="7"/>
      <c r="F7" s="7"/>
      <c r="G7" s="7"/>
      <c r="H7" s="7"/>
      <c r="I7" s="7"/>
      <c r="J7" s="7"/>
      <c r="K7" s="7"/>
    </row>
    <row r="8" spans="1:12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3"/>
      <c r="L8" s="294"/>
    </row>
    <row r="9" spans="1:12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5" t="s">
        <v>5</v>
      </c>
      <c r="F9" s="307" t="s">
        <v>6</v>
      </c>
      <c r="G9" s="309" t="s">
        <v>7</v>
      </c>
      <c r="H9" s="305" t="s">
        <v>8</v>
      </c>
      <c r="I9" s="305" t="s">
        <v>9</v>
      </c>
      <c r="J9" s="305" t="s">
        <v>10</v>
      </c>
      <c r="K9" s="305" t="s">
        <v>11</v>
      </c>
      <c r="L9" s="311" t="s">
        <v>12</v>
      </c>
    </row>
    <row r="10" spans="1:12" s="12" customFormat="1" ht="31.5" customHeight="1" thickBot="1" x14ac:dyDescent="0.2">
      <c r="A10" s="296"/>
      <c r="B10" s="298"/>
      <c r="C10" s="300"/>
      <c r="D10" s="298"/>
      <c r="E10" s="315"/>
      <c r="F10" s="316"/>
      <c r="G10" s="317"/>
      <c r="H10" s="315"/>
      <c r="I10" s="315"/>
      <c r="J10" s="315"/>
      <c r="K10" s="315"/>
      <c r="L10" s="318"/>
    </row>
    <row r="11" spans="1:12" s="11" customFormat="1" ht="29.25" customHeight="1" x14ac:dyDescent="0.15">
      <c r="A11" s="64" t="s">
        <v>15</v>
      </c>
      <c r="B11" s="49" t="s">
        <v>80</v>
      </c>
      <c r="C11" s="16">
        <v>500</v>
      </c>
      <c r="D11" s="50" t="s">
        <v>81</v>
      </c>
      <c r="E11" s="59"/>
      <c r="F11" s="136"/>
      <c r="G11" s="18"/>
      <c r="H11" s="19"/>
      <c r="I11" s="20">
        <v>9.5000000000000001E-2</v>
      </c>
      <c r="J11" s="19">
        <f t="shared" ref="J11:J13" si="0">H11*I11</f>
        <v>0</v>
      </c>
      <c r="K11" s="21">
        <f t="shared" ref="K11:K13" si="1">H11+J11</f>
        <v>0</v>
      </c>
      <c r="L11" s="22">
        <f t="shared" ref="L11:L13" si="2">$C11*K11</f>
        <v>0</v>
      </c>
    </row>
    <row r="12" spans="1:12" s="11" customFormat="1" ht="29.25" customHeight="1" x14ac:dyDescent="0.15">
      <c r="A12" s="159" t="s">
        <v>16</v>
      </c>
      <c r="B12" s="160" t="s">
        <v>342</v>
      </c>
      <c r="C12" s="161">
        <v>500</v>
      </c>
      <c r="D12" s="150" t="s">
        <v>81</v>
      </c>
      <c r="E12" s="162"/>
      <c r="F12" s="163"/>
      <c r="G12" s="164"/>
      <c r="H12" s="165"/>
      <c r="I12" s="166"/>
      <c r="J12" s="165"/>
      <c r="K12" s="167"/>
      <c r="L12" s="168"/>
    </row>
    <row r="13" spans="1:12" s="11" customFormat="1" ht="33" customHeight="1" thickBot="1" x14ac:dyDescent="0.2">
      <c r="A13" s="13" t="s">
        <v>16</v>
      </c>
      <c r="B13" s="62" t="s">
        <v>99</v>
      </c>
      <c r="C13" s="34">
        <v>500</v>
      </c>
      <c r="D13" s="51" t="s">
        <v>82</v>
      </c>
      <c r="E13" s="35"/>
      <c r="F13" s="135"/>
      <c r="G13" s="36"/>
      <c r="H13" s="37"/>
      <c r="I13" s="38">
        <v>9.5000000000000001E-2</v>
      </c>
      <c r="J13" s="37">
        <f t="shared" si="0"/>
        <v>0</v>
      </c>
      <c r="K13" s="39">
        <f t="shared" si="1"/>
        <v>0</v>
      </c>
      <c r="L13" s="40">
        <f t="shared" si="2"/>
        <v>0</v>
      </c>
    </row>
    <row r="14" spans="1:12" ht="23.25" customHeight="1" thickBot="1" x14ac:dyDescent="0.2">
      <c r="A14" s="349" t="s">
        <v>56</v>
      </c>
      <c r="B14" s="350"/>
      <c r="C14" s="350"/>
      <c r="D14" s="350"/>
      <c r="E14" s="350"/>
      <c r="F14" s="350"/>
      <c r="G14" s="350"/>
      <c r="H14" s="350"/>
      <c r="I14" s="350"/>
      <c r="J14" s="350"/>
      <c r="K14" s="351"/>
      <c r="L14" s="58">
        <f>SUM(L11:L13)</f>
        <v>0</v>
      </c>
    </row>
  </sheetData>
  <mergeCells count="18">
    <mergeCell ref="A4:L4"/>
    <mergeCell ref="A5:L5"/>
    <mergeCell ref="A6:L6"/>
    <mergeCell ref="E9:E10"/>
    <mergeCell ref="F9:F10"/>
    <mergeCell ref="G9:G10"/>
    <mergeCell ref="H9:H10"/>
    <mergeCell ref="I9:I10"/>
    <mergeCell ref="J9:J10"/>
    <mergeCell ref="K9:K10"/>
    <mergeCell ref="L9:L10"/>
    <mergeCell ref="A8:D8"/>
    <mergeCell ref="E8:L8"/>
    <mergeCell ref="A9:A10"/>
    <mergeCell ref="B9:B10"/>
    <mergeCell ref="C9:C10"/>
    <mergeCell ref="D9:D10"/>
    <mergeCell ref="A14:K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EC37-B855-9745-B4C1-2F2654D68095}">
  <dimension ref="A1:M66"/>
  <sheetViews>
    <sheetView topLeftCell="A57" zoomScale="120" zoomScaleNormal="120" workbookViewId="0">
      <selection activeCell="A66" sqref="A66:L66"/>
    </sheetView>
  </sheetViews>
  <sheetFormatPr baseColWidth="10" defaultColWidth="9" defaultRowHeight="1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4.3984375" style="7" customWidth="1"/>
    <col min="6" max="6" width="5.19921875" style="214" customWidth="1"/>
    <col min="7" max="7" width="13.3984375" style="7" customWidth="1"/>
    <col min="8" max="8" width="10" style="7" customWidth="1"/>
    <col min="9" max="9" width="16.796875" style="7" customWidth="1"/>
    <col min="10" max="10" width="13.796875" style="7" customWidth="1"/>
    <col min="11" max="12" width="8" style="7" customWidth="1"/>
    <col min="13" max="13" width="11" style="7" customWidth="1"/>
    <col min="14" max="16384" width="9" style="7"/>
  </cols>
  <sheetData>
    <row r="1" spans="1:13" x14ac:dyDescent="0.15">
      <c r="B1" s="7" t="s">
        <v>470</v>
      </c>
      <c r="M1" s="7" t="s">
        <v>471</v>
      </c>
    </row>
    <row r="3" spans="1:13" x14ac:dyDescent="0.15">
      <c r="B3" s="210"/>
      <c r="C3" s="211"/>
      <c r="D3" s="9"/>
      <c r="E3" s="212"/>
      <c r="F3" s="213"/>
      <c r="G3" s="212"/>
      <c r="H3" s="212"/>
      <c r="I3" s="210"/>
      <c r="J3" s="212"/>
      <c r="K3" s="212"/>
      <c r="L3" s="212"/>
      <c r="M3" s="212"/>
    </row>
    <row r="4" spans="1:13" s="8" customFormat="1" x14ac:dyDescent="0.15">
      <c r="A4" s="330" t="s">
        <v>387</v>
      </c>
      <c r="B4" s="330"/>
      <c r="C4" s="330"/>
      <c r="D4" s="330"/>
      <c r="E4" s="331"/>
      <c r="F4" s="331"/>
      <c r="G4" s="331"/>
      <c r="H4" s="331"/>
      <c r="I4" s="331"/>
      <c r="J4" s="331"/>
      <c r="K4" s="331"/>
      <c r="L4" s="331"/>
      <c r="M4" s="331"/>
    </row>
    <row r="5" spans="1:13" s="8" customFormat="1" x14ac:dyDescent="0.15">
      <c r="A5" s="332" t="s">
        <v>388</v>
      </c>
      <c r="B5" s="332"/>
      <c r="C5" s="332"/>
      <c r="D5" s="332"/>
      <c r="E5" s="333" t="s">
        <v>389</v>
      </c>
      <c r="F5" s="333"/>
      <c r="G5" s="333"/>
      <c r="H5" s="333"/>
      <c r="I5" s="333"/>
      <c r="J5" s="333"/>
      <c r="K5" s="333"/>
      <c r="L5" s="333"/>
      <c r="M5" s="333"/>
    </row>
    <row r="6" spans="1:13" s="8" customFormat="1" x14ac:dyDescent="0.15">
      <c r="A6" s="334" t="s">
        <v>390</v>
      </c>
      <c r="B6" s="334"/>
      <c r="C6" s="334"/>
      <c r="D6" s="334"/>
      <c r="E6" s="335" t="s">
        <v>391</v>
      </c>
      <c r="F6" s="335"/>
      <c r="G6" s="335"/>
      <c r="H6" s="335"/>
      <c r="I6" s="335"/>
      <c r="J6" s="335"/>
      <c r="K6" s="335"/>
      <c r="L6" s="335"/>
      <c r="M6" s="335"/>
    </row>
    <row r="7" spans="1:13" s="8" customFormat="1" x14ac:dyDescent="0.15">
      <c r="A7" s="303" t="s">
        <v>392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</row>
    <row r="8" spans="1:13" s="11" customFormat="1" ht="12" thickBot="1" x14ac:dyDescent="0.2">
      <c r="A8" s="9"/>
      <c r="B8" s="7"/>
      <c r="C8" s="10"/>
      <c r="D8" s="1"/>
      <c r="E8" s="7"/>
      <c r="F8" s="214"/>
      <c r="G8" s="7"/>
      <c r="H8" s="7"/>
      <c r="I8" s="7"/>
      <c r="J8" s="7"/>
      <c r="K8" s="7"/>
      <c r="L8" s="7"/>
      <c r="M8" s="7"/>
    </row>
    <row r="9" spans="1:13" s="215" customFormat="1" ht="12" thickBot="1" x14ac:dyDescent="0.2">
      <c r="A9" s="323" t="s">
        <v>393</v>
      </c>
      <c r="B9" s="324"/>
      <c r="C9" s="324"/>
      <c r="D9" s="325"/>
      <c r="E9" s="326"/>
      <c r="F9" s="326"/>
      <c r="G9" s="326"/>
      <c r="H9" s="326"/>
      <c r="I9" s="326"/>
      <c r="J9" s="326"/>
      <c r="K9" s="326"/>
      <c r="L9" s="326"/>
      <c r="M9" s="326"/>
    </row>
    <row r="10" spans="1:13" s="12" customFormat="1" x14ac:dyDescent="0.15">
      <c r="A10" s="295" t="s">
        <v>0</v>
      </c>
      <c r="B10" s="297" t="s">
        <v>1</v>
      </c>
      <c r="C10" s="299" t="s">
        <v>2</v>
      </c>
      <c r="D10" s="327" t="s">
        <v>3</v>
      </c>
      <c r="E10" s="329" t="s">
        <v>4</v>
      </c>
      <c r="F10" s="305"/>
      <c r="G10" s="305" t="s">
        <v>5</v>
      </c>
      <c r="H10" s="307" t="s">
        <v>6</v>
      </c>
      <c r="I10" s="309" t="s">
        <v>7</v>
      </c>
      <c r="J10" s="305" t="s">
        <v>8</v>
      </c>
      <c r="K10" s="305" t="s">
        <v>9</v>
      </c>
      <c r="L10" s="305" t="s">
        <v>10</v>
      </c>
      <c r="M10" s="305" t="s">
        <v>11</v>
      </c>
    </row>
    <row r="11" spans="1:13" s="12" customFormat="1" ht="13" thickBot="1" x14ac:dyDescent="0.2">
      <c r="A11" s="296"/>
      <c r="B11" s="298"/>
      <c r="C11" s="300"/>
      <c r="D11" s="328"/>
      <c r="E11" s="180" t="s">
        <v>13</v>
      </c>
      <c r="F11" s="216" t="s">
        <v>14</v>
      </c>
      <c r="G11" s="315"/>
      <c r="H11" s="316"/>
      <c r="I11" s="317"/>
      <c r="J11" s="315"/>
      <c r="K11" s="315"/>
      <c r="L11" s="315"/>
      <c r="M11" s="315"/>
    </row>
    <row r="12" spans="1:13" s="12" customFormat="1" ht="12" thickBot="1" x14ac:dyDescent="0.2">
      <c r="A12" s="217">
        <v>1</v>
      </c>
      <c r="B12" s="218">
        <v>2</v>
      </c>
      <c r="C12" s="219">
        <v>3</v>
      </c>
      <c r="D12" s="220">
        <v>4</v>
      </c>
      <c r="E12" s="321">
        <v>5</v>
      </c>
      <c r="F12" s="322"/>
      <c r="G12" s="221">
        <v>6</v>
      </c>
      <c r="H12" s="222">
        <v>7</v>
      </c>
      <c r="I12" s="223">
        <v>8</v>
      </c>
      <c r="J12" s="224">
        <v>9</v>
      </c>
      <c r="K12" s="221">
        <v>10</v>
      </c>
      <c r="L12" s="221">
        <v>11</v>
      </c>
      <c r="M12" s="224">
        <v>12</v>
      </c>
    </row>
    <row r="13" spans="1:13" s="11" customFormat="1" ht="24" x14ac:dyDescent="0.15">
      <c r="A13" s="169" t="s">
        <v>15</v>
      </c>
      <c r="B13" s="225" t="s">
        <v>394</v>
      </c>
      <c r="C13" s="199">
        <v>300</v>
      </c>
      <c r="D13" s="226" t="s">
        <v>69</v>
      </c>
      <c r="E13" s="181"/>
      <c r="F13" s="182"/>
      <c r="G13" s="59"/>
      <c r="H13" s="59"/>
      <c r="I13" s="227"/>
      <c r="J13" s="228"/>
      <c r="K13" s="229"/>
      <c r="L13" s="230"/>
      <c r="M13" s="231"/>
    </row>
    <row r="14" spans="1:13" s="11" customFormat="1" ht="24" x14ac:dyDescent="0.15">
      <c r="A14" s="27" t="s">
        <v>16</v>
      </c>
      <c r="B14" s="85" t="s">
        <v>395</v>
      </c>
      <c r="C14" s="29">
        <v>40</v>
      </c>
      <c r="D14" s="61" t="s">
        <v>69</v>
      </c>
      <c r="E14" s="27"/>
      <c r="F14" s="30"/>
      <c r="G14" s="364"/>
      <c r="H14" s="31"/>
      <c r="I14" s="32"/>
      <c r="J14" s="25"/>
      <c r="K14" s="23"/>
      <c r="L14" s="24"/>
      <c r="M14" s="25"/>
    </row>
    <row r="15" spans="1:13" s="215" customFormat="1" ht="24" x14ac:dyDescent="0.15">
      <c r="A15" s="232" t="s">
        <v>17</v>
      </c>
      <c r="B15" s="233" t="s">
        <v>396</v>
      </c>
      <c r="C15" s="234">
        <v>150</v>
      </c>
      <c r="D15" s="235" t="s">
        <v>69</v>
      </c>
      <c r="E15" s="27"/>
      <c r="F15" s="236"/>
      <c r="G15" s="364"/>
      <c r="H15" s="237"/>
      <c r="I15" s="238"/>
      <c r="J15" s="239"/>
      <c r="K15" s="23"/>
      <c r="L15" s="240"/>
      <c r="M15" s="239"/>
    </row>
    <row r="16" spans="1:13" s="215" customFormat="1" ht="24" x14ac:dyDescent="0.15">
      <c r="A16" s="241" t="s">
        <v>18</v>
      </c>
      <c r="B16" s="242" t="s">
        <v>397</v>
      </c>
      <c r="C16" s="243">
        <v>200</v>
      </c>
      <c r="D16" s="244" t="s">
        <v>69</v>
      </c>
      <c r="E16" s="241"/>
      <c r="F16" s="245"/>
      <c r="G16" s="246"/>
      <c r="H16" s="246"/>
      <c r="I16" s="247"/>
      <c r="J16" s="248"/>
      <c r="K16" s="249"/>
      <c r="L16" s="250"/>
      <c r="M16" s="248"/>
    </row>
    <row r="17" spans="1:13" s="11" customFormat="1" ht="36" x14ac:dyDescent="0.15">
      <c r="A17" s="27" t="s">
        <v>19</v>
      </c>
      <c r="B17" s="85" t="s">
        <v>398</v>
      </c>
      <c r="C17" s="29">
        <v>1000</v>
      </c>
      <c r="D17" s="61" t="s">
        <v>69</v>
      </c>
      <c r="E17" s="232"/>
      <c r="F17" s="30"/>
      <c r="G17" s="31"/>
      <c r="H17" s="237"/>
      <c r="I17" s="238"/>
      <c r="J17" s="239"/>
      <c r="K17" s="23"/>
      <c r="L17" s="24"/>
      <c r="M17" s="25"/>
    </row>
    <row r="18" spans="1:13" s="11" customFormat="1" ht="24" x14ac:dyDescent="0.15">
      <c r="A18" s="27" t="s">
        <v>20</v>
      </c>
      <c r="B18" s="85" t="s">
        <v>399</v>
      </c>
      <c r="C18" s="29">
        <v>30</v>
      </c>
      <c r="D18" s="61" t="s">
        <v>69</v>
      </c>
      <c r="E18" s="232"/>
      <c r="F18" s="30"/>
      <c r="G18" s="31"/>
      <c r="H18" s="237"/>
      <c r="I18" s="238"/>
      <c r="J18" s="239"/>
      <c r="K18" s="23"/>
      <c r="L18" s="24"/>
      <c r="M18" s="25"/>
    </row>
    <row r="19" spans="1:13" s="215" customFormat="1" ht="24" x14ac:dyDescent="0.15">
      <c r="A19" s="241" t="s">
        <v>21</v>
      </c>
      <c r="B19" s="242" t="s">
        <v>400</v>
      </c>
      <c r="C19" s="243">
        <v>30</v>
      </c>
      <c r="D19" s="244" t="s">
        <v>69</v>
      </c>
      <c r="E19" s="241"/>
      <c r="F19" s="245"/>
      <c r="G19" s="246"/>
      <c r="H19" s="246"/>
      <c r="I19" s="247"/>
      <c r="J19" s="248"/>
      <c r="K19" s="249"/>
      <c r="L19" s="250"/>
      <c r="M19" s="248"/>
    </row>
    <row r="20" spans="1:13" s="11" customFormat="1" ht="12" x14ac:dyDescent="0.15">
      <c r="A20" s="27" t="s">
        <v>22</v>
      </c>
      <c r="B20" s="85" t="s">
        <v>401</v>
      </c>
      <c r="C20" s="29">
        <v>10</v>
      </c>
      <c r="D20" s="61" t="s">
        <v>69</v>
      </c>
      <c r="E20" s="232"/>
      <c r="F20" s="30"/>
      <c r="G20" s="31"/>
      <c r="H20" s="237"/>
      <c r="I20" s="238"/>
      <c r="J20" s="239"/>
      <c r="K20" s="23"/>
      <c r="L20" s="24"/>
      <c r="M20" s="25"/>
    </row>
    <row r="21" spans="1:13" s="11" customFormat="1" ht="24" x14ac:dyDescent="0.15">
      <c r="A21" s="27" t="s">
        <v>23</v>
      </c>
      <c r="B21" s="85" t="s">
        <v>402</v>
      </c>
      <c r="C21" s="29">
        <v>5</v>
      </c>
      <c r="D21" s="61" t="s">
        <v>69</v>
      </c>
      <c r="E21" s="232"/>
      <c r="F21" s="30"/>
      <c r="G21" s="31"/>
      <c r="H21" s="237"/>
      <c r="I21" s="238"/>
      <c r="J21" s="239"/>
      <c r="K21" s="23"/>
      <c r="L21" s="24"/>
      <c r="M21" s="25"/>
    </row>
    <row r="22" spans="1:13" s="11" customFormat="1" ht="24" x14ac:dyDescent="0.15">
      <c r="A22" s="27" t="s">
        <v>24</v>
      </c>
      <c r="B22" s="85" t="s">
        <v>403</v>
      </c>
      <c r="C22" s="29">
        <v>200</v>
      </c>
      <c r="D22" s="61" t="s">
        <v>69</v>
      </c>
      <c r="E22" s="232"/>
      <c r="F22" s="30"/>
      <c r="G22" s="31"/>
      <c r="H22" s="237"/>
      <c r="I22" s="238"/>
      <c r="J22" s="239"/>
      <c r="K22" s="23"/>
      <c r="L22" s="24"/>
      <c r="M22" s="25"/>
    </row>
    <row r="23" spans="1:13" s="11" customFormat="1" ht="24" x14ac:dyDescent="0.15">
      <c r="A23" s="27" t="s">
        <v>25</v>
      </c>
      <c r="B23" s="85" t="s">
        <v>404</v>
      </c>
      <c r="C23" s="29">
        <v>50</v>
      </c>
      <c r="D23" s="61" t="s">
        <v>69</v>
      </c>
      <c r="E23" s="27"/>
      <c r="F23" s="236"/>
      <c r="G23" s="31"/>
      <c r="H23" s="237"/>
      <c r="I23" s="238"/>
      <c r="J23" s="239"/>
      <c r="K23" s="23"/>
      <c r="L23" s="24"/>
      <c r="M23" s="25"/>
    </row>
    <row r="24" spans="1:13" s="11" customFormat="1" ht="24" x14ac:dyDescent="0.15">
      <c r="A24" s="27" t="s">
        <v>26</v>
      </c>
      <c r="B24" s="85" t="s">
        <v>405</v>
      </c>
      <c r="C24" s="29">
        <v>400</v>
      </c>
      <c r="D24" s="61" t="s">
        <v>69</v>
      </c>
      <c r="E24" s="27"/>
      <c r="F24" s="236"/>
      <c r="G24" s="364"/>
      <c r="H24" s="237"/>
      <c r="I24" s="238"/>
      <c r="J24" s="239"/>
      <c r="K24" s="23"/>
      <c r="L24" s="24"/>
      <c r="M24" s="25"/>
    </row>
    <row r="25" spans="1:13" s="11" customFormat="1" ht="24" x14ac:dyDescent="0.15">
      <c r="A25" s="27" t="s">
        <v>27</v>
      </c>
      <c r="B25" s="85" t="s">
        <v>406</v>
      </c>
      <c r="C25" s="29">
        <v>500</v>
      </c>
      <c r="D25" s="61" t="s">
        <v>69</v>
      </c>
      <c r="E25" s="27"/>
      <c r="F25" s="236"/>
      <c r="G25" s="364"/>
      <c r="H25" s="237"/>
      <c r="I25" s="238"/>
      <c r="J25" s="239"/>
      <c r="K25" s="23"/>
      <c r="L25" s="24"/>
      <c r="M25" s="25"/>
    </row>
    <row r="26" spans="1:13" s="215" customFormat="1" ht="24" x14ac:dyDescent="0.15">
      <c r="A26" s="241" t="s">
        <v>28</v>
      </c>
      <c r="B26" s="242" t="s">
        <v>407</v>
      </c>
      <c r="C26" s="243">
        <v>20</v>
      </c>
      <c r="D26" s="244" t="s">
        <v>69</v>
      </c>
      <c r="E26" s="241"/>
      <c r="F26" s="245"/>
      <c r="G26" s="246"/>
      <c r="H26" s="246"/>
      <c r="I26" s="247"/>
      <c r="J26" s="248"/>
      <c r="K26" s="249"/>
      <c r="L26" s="250"/>
      <c r="M26" s="248"/>
    </row>
    <row r="27" spans="1:13" s="11" customFormat="1" ht="24" x14ac:dyDescent="0.15">
      <c r="A27" s="27" t="s">
        <v>31</v>
      </c>
      <c r="B27" s="85" t="s">
        <v>408</v>
      </c>
      <c r="C27" s="29">
        <v>20</v>
      </c>
      <c r="D27" s="61" t="s">
        <v>69</v>
      </c>
      <c r="E27" s="232"/>
      <c r="F27" s="30"/>
      <c r="G27" s="31"/>
      <c r="H27" s="237"/>
      <c r="I27" s="238"/>
      <c r="J27" s="239"/>
      <c r="K27" s="23"/>
      <c r="L27" s="24"/>
      <c r="M27" s="25"/>
    </row>
    <row r="28" spans="1:13" s="215" customFormat="1" ht="24" x14ac:dyDescent="0.15">
      <c r="A28" s="232" t="s">
        <v>32</v>
      </c>
      <c r="B28" s="233" t="s">
        <v>409</v>
      </c>
      <c r="C28" s="234">
        <v>200</v>
      </c>
      <c r="D28" s="235" t="s">
        <v>69</v>
      </c>
      <c r="E28" s="232"/>
      <c r="F28" s="236"/>
      <c r="G28" s="237"/>
      <c r="H28" s="237"/>
      <c r="I28" s="238"/>
      <c r="J28" s="239"/>
      <c r="K28" s="23"/>
      <c r="L28" s="240"/>
      <c r="M28" s="239"/>
    </row>
    <row r="29" spans="1:13" s="11" customFormat="1" ht="24" x14ac:dyDescent="0.15">
      <c r="A29" s="27" t="s">
        <v>33</v>
      </c>
      <c r="B29" s="85" t="s">
        <v>410</v>
      </c>
      <c r="C29" s="29">
        <v>500</v>
      </c>
      <c r="D29" s="61" t="s">
        <v>69</v>
      </c>
      <c r="E29" s="232"/>
      <c r="F29" s="30"/>
      <c r="G29" s="31"/>
      <c r="H29" s="237"/>
      <c r="I29" s="238"/>
      <c r="J29" s="239"/>
      <c r="K29" s="23"/>
      <c r="L29" s="24"/>
      <c r="M29" s="25"/>
    </row>
    <row r="30" spans="1:13" s="215" customFormat="1" ht="24" x14ac:dyDescent="0.15">
      <c r="A30" s="241" t="s">
        <v>34</v>
      </c>
      <c r="B30" s="242" t="s">
        <v>411</v>
      </c>
      <c r="C30" s="243">
        <v>500</v>
      </c>
      <c r="D30" s="244" t="s">
        <v>69</v>
      </c>
      <c r="E30" s="241"/>
      <c r="F30" s="245"/>
      <c r="G30" s="246"/>
      <c r="H30" s="246"/>
      <c r="I30" s="247"/>
      <c r="J30" s="248"/>
      <c r="K30" s="249"/>
      <c r="L30" s="250"/>
      <c r="M30" s="248"/>
    </row>
    <row r="31" spans="1:13" s="215" customFormat="1" ht="24" x14ac:dyDescent="0.15">
      <c r="A31" s="232" t="s">
        <v>35</v>
      </c>
      <c r="B31" s="233" t="s">
        <v>412</v>
      </c>
      <c r="C31" s="234">
        <v>1000</v>
      </c>
      <c r="D31" s="235" t="s">
        <v>69</v>
      </c>
      <c r="E31" s="27"/>
      <c r="F31" s="236"/>
      <c r="G31" s="364"/>
      <c r="H31" s="237"/>
      <c r="I31" s="238"/>
      <c r="J31" s="239"/>
      <c r="K31" s="23"/>
      <c r="L31" s="240"/>
      <c r="M31" s="239"/>
    </row>
    <row r="32" spans="1:13" s="215" customFormat="1" ht="24" x14ac:dyDescent="0.15">
      <c r="A32" s="241" t="s">
        <v>36</v>
      </c>
      <c r="B32" s="242" t="s">
        <v>413</v>
      </c>
      <c r="C32" s="243">
        <v>60</v>
      </c>
      <c r="D32" s="244" t="s">
        <v>69</v>
      </c>
      <c r="E32" s="241"/>
      <c r="F32" s="245"/>
      <c r="G32" s="246"/>
      <c r="H32" s="246"/>
      <c r="I32" s="247"/>
      <c r="J32" s="248"/>
      <c r="K32" s="249"/>
      <c r="L32" s="250"/>
      <c r="M32" s="248"/>
    </row>
    <row r="33" spans="1:13" s="215" customFormat="1" ht="24" x14ac:dyDescent="0.15">
      <c r="A33" s="241" t="s">
        <v>37</v>
      </c>
      <c r="B33" s="242" t="s">
        <v>414</v>
      </c>
      <c r="C33" s="243">
        <v>10</v>
      </c>
      <c r="D33" s="244" t="s">
        <v>69</v>
      </c>
      <c r="E33" s="241"/>
      <c r="F33" s="245"/>
      <c r="G33" s="246"/>
      <c r="H33" s="246"/>
      <c r="I33" s="247"/>
      <c r="J33" s="248"/>
      <c r="K33" s="249"/>
      <c r="L33" s="250"/>
      <c r="M33" s="248"/>
    </row>
    <row r="34" spans="1:13" s="215" customFormat="1" ht="24" x14ac:dyDescent="0.15">
      <c r="A34" s="232" t="s">
        <v>38</v>
      </c>
      <c r="B34" s="233" t="s">
        <v>415</v>
      </c>
      <c r="C34" s="234">
        <v>5</v>
      </c>
      <c r="D34" s="235" t="s">
        <v>69</v>
      </c>
      <c r="E34" s="232"/>
      <c r="F34" s="30"/>
      <c r="G34" s="31"/>
      <c r="H34" s="237"/>
      <c r="I34" s="238"/>
      <c r="J34" s="239"/>
      <c r="K34" s="23"/>
      <c r="L34" s="240"/>
      <c r="M34" s="239"/>
    </row>
    <row r="35" spans="1:13" s="215" customFormat="1" ht="24" x14ac:dyDescent="0.15">
      <c r="A35" s="232" t="s">
        <v>39</v>
      </c>
      <c r="B35" s="233" t="s">
        <v>416</v>
      </c>
      <c r="C35" s="234">
        <v>60</v>
      </c>
      <c r="D35" s="235" t="s">
        <v>69</v>
      </c>
      <c r="E35" s="232"/>
      <c r="F35" s="30"/>
      <c r="G35" s="31"/>
      <c r="H35" s="237"/>
      <c r="I35" s="238"/>
      <c r="J35" s="239"/>
      <c r="K35" s="23"/>
      <c r="L35" s="240"/>
      <c r="M35" s="239"/>
    </row>
    <row r="36" spans="1:13" s="215" customFormat="1" ht="24" x14ac:dyDescent="0.15">
      <c r="A36" s="241" t="s">
        <v>40</v>
      </c>
      <c r="B36" s="242" t="s">
        <v>417</v>
      </c>
      <c r="C36" s="243">
        <v>100</v>
      </c>
      <c r="D36" s="244" t="s">
        <v>69</v>
      </c>
      <c r="E36" s="241"/>
      <c r="F36" s="245"/>
      <c r="G36" s="246"/>
      <c r="H36" s="246"/>
      <c r="I36" s="247"/>
      <c r="J36" s="248"/>
      <c r="K36" s="249"/>
      <c r="L36" s="250"/>
      <c r="M36" s="248"/>
    </row>
    <row r="37" spans="1:13" s="215" customFormat="1" ht="24" x14ac:dyDescent="0.15">
      <c r="A37" s="232" t="s">
        <v>41</v>
      </c>
      <c r="B37" s="233" t="s">
        <v>418</v>
      </c>
      <c r="C37" s="234">
        <v>200</v>
      </c>
      <c r="D37" s="235" t="s">
        <v>69</v>
      </c>
      <c r="E37" s="232"/>
      <c r="F37" s="236"/>
      <c r="G37" s="237"/>
      <c r="H37" s="237"/>
      <c r="I37" s="238"/>
      <c r="J37" s="239"/>
      <c r="K37" s="23"/>
      <c r="L37" s="240"/>
      <c r="M37" s="239"/>
    </row>
    <row r="38" spans="1:13" s="11" customFormat="1" ht="24" x14ac:dyDescent="0.15">
      <c r="A38" s="27" t="s">
        <v>42</v>
      </c>
      <c r="B38" s="85" t="s">
        <v>419</v>
      </c>
      <c r="C38" s="29">
        <v>5</v>
      </c>
      <c r="D38" s="61" t="s">
        <v>69</v>
      </c>
      <c r="E38" s="232"/>
      <c r="F38" s="30"/>
      <c r="G38" s="31"/>
      <c r="H38" s="237"/>
      <c r="I38" s="238"/>
      <c r="J38" s="239"/>
      <c r="K38" s="23"/>
      <c r="L38" s="24"/>
      <c r="M38" s="25"/>
    </row>
    <row r="39" spans="1:13" s="215" customFormat="1" ht="24" x14ac:dyDescent="0.15">
      <c r="A39" s="241" t="s">
        <v>43</v>
      </c>
      <c r="B39" s="242" t="s">
        <v>420</v>
      </c>
      <c r="C39" s="243">
        <v>100</v>
      </c>
      <c r="D39" s="244" t="s">
        <v>69</v>
      </c>
      <c r="E39" s="241"/>
      <c r="F39" s="245"/>
      <c r="G39" s="246"/>
      <c r="H39" s="246"/>
      <c r="I39" s="247"/>
      <c r="J39" s="248"/>
      <c r="K39" s="249"/>
      <c r="L39" s="250"/>
      <c r="M39" s="248"/>
    </row>
    <row r="40" spans="1:13" s="215" customFormat="1" ht="24" x14ac:dyDescent="0.15">
      <c r="A40" s="232" t="s">
        <v>44</v>
      </c>
      <c r="B40" s="233" t="s">
        <v>421</v>
      </c>
      <c r="C40" s="234">
        <v>10</v>
      </c>
      <c r="D40" s="235" t="s">
        <v>69</v>
      </c>
      <c r="E40" s="232"/>
      <c r="F40" s="30"/>
      <c r="G40" s="31"/>
      <c r="H40" s="237"/>
      <c r="I40" s="238"/>
      <c r="J40" s="239"/>
      <c r="K40" s="23"/>
      <c r="L40" s="240"/>
      <c r="M40" s="239"/>
    </row>
    <row r="41" spans="1:13" s="215" customFormat="1" ht="24" x14ac:dyDescent="0.15">
      <c r="A41" s="241" t="s">
        <v>45</v>
      </c>
      <c r="B41" s="242" t="s">
        <v>422</v>
      </c>
      <c r="C41" s="243">
        <v>50</v>
      </c>
      <c r="D41" s="244" t="s">
        <v>69</v>
      </c>
      <c r="E41" s="241"/>
      <c r="F41" s="245"/>
      <c r="G41" s="246"/>
      <c r="H41" s="246"/>
      <c r="I41" s="247"/>
      <c r="J41" s="248"/>
      <c r="K41" s="249"/>
      <c r="L41" s="250"/>
      <c r="M41" s="248"/>
    </row>
    <row r="42" spans="1:13" s="215" customFormat="1" ht="24" x14ac:dyDescent="0.15">
      <c r="A42" s="241" t="s">
        <v>46</v>
      </c>
      <c r="B42" s="242" t="s">
        <v>423</v>
      </c>
      <c r="C42" s="243">
        <v>10</v>
      </c>
      <c r="D42" s="244" t="s">
        <v>69</v>
      </c>
      <c r="E42" s="241"/>
      <c r="F42" s="245"/>
      <c r="G42" s="246"/>
      <c r="H42" s="246"/>
      <c r="I42" s="247"/>
      <c r="J42" s="248"/>
      <c r="K42" s="249"/>
      <c r="L42" s="250"/>
      <c r="M42" s="248"/>
    </row>
    <row r="43" spans="1:13" s="215" customFormat="1" ht="24" x14ac:dyDescent="0.15">
      <c r="A43" s="232" t="s">
        <v>47</v>
      </c>
      <c r="B43" s="242" t="s">
        <v>424</v>
      </c>
      <c r="C43" s="243">
        <v>200</v>
      </c>
      <c r="D43" s="244" t="s">
        <v>69</v>
      </c>
      <c r="E43" s="241"/>
      <c r="F43" s="245"/>
      <c r="G43" s="246"/>
      <c r="H43" s="246"/>
      <c r="I43" s="247"/>
      <c r="J43" s="248"/>
      <c r="K43" s="249"/>
      <c r="L43" s="250"/>
      <c r="M43" s="248"/>
    </row>
    <row r="44" spans="1:13" s="215" customFormat="1" ht="24" x14ac:dyDescent="0.15">
      <c r="A44" s="232" t="s">
        <v>48</v>
      </c>
      <c r="B44" s="233" t="s">
        <v>425</v>
      </c>
      <c r="C44" s="234">
        <v>80</v>
      </c>
      <c r="D44" s="235" t="s">
        <v>69</v>
      </c>
      <c r="E44" s="27"/>
      <c r="F44" s="236"/>
      <c r="G44" s="364"/>
      <c r="H44" s="237"/>
      <c r="I44" s="238"/>
      <c r="J44" s="239"/>
      <c r="K44" s="23"/>
      <c r="L44" s="240"/>
      <c r="M44" s="239"/>
    </row>
    <row r="45" spans="1:13" s="215" customFormat="1" ht="24" x14ac:dyDescent="0.15">
      <c r="A45" s="232" t="s">
        <v>29</v>
      </c>
      <c r="B45" s="233" t="s">
        <v>426</v>
      </c>
      <c r="C45" s="234">
        <v>10</v>
      </c>
      <c r="D45" s="235" t="s">
        <v>69</v>
      </c>
      <c r="E45" s="232"/>
      <c r="F45" s="30"/>
      <c r="G45" s="364"/>
      <c r="H45" s="237"/>
      <c r="I45" s="238"/>
      <c r="J45" s="239"/>
      <c r="K45" s="23"/>
      <c r="L45" s="240"/>
      <c r="M45" s="239"/>
    </row>
    <row r="46" spans="1:13" s="215" customFormat="1" ht="24" x14ac:dyDescent="0.15">
      <c r="A46" s="232" t="s">
        <v>49</v>
      </c>
      <c r="B46" s="233" t="s">
        <v>427</v>
      </c>
      <c r="C46" s="234">
        <v>50</v>
      </c>
      <c r="D46" s="235" t="s">
        <v>69</v>
      </c>
      <c r="E46" s="27"/>
      <c r="F46" s="236"/>
      <c r="G46" s="364"/>
      <c r="H46" s="237"/>
      <c r="I46" s="238"/>
      <c r="J46" s="239"/>
      <c r="K46" s="23"/>
      <c r="L46" s="240"/>
      <c r="M46" s="239"/>
    </row>
    <row r="47" spans="1:13" s="215" customFormat="1" ht="24" x14ac:dyDescent="0.15">
      <c r="A47" s="232" t="s">
        <v>50</v>
      </c>
      <c r="B47" s="233" t="s">
        <v>428</v>
      </c>
      <c r="C47" s="234">
        <v>50</v>
      </c>
      <c r="D47" s="235" t="s">
        <v>69</v>
      </c>
      <c r="E47" s="232"/>
      <c r="F47" s="30"/>
      <c r="G47" s="364"/>
      <c r="H47" s="237"/>
      <c r="I47" s="238"/>
      <c r="J47" s="239"/>
      <c r="K47" s="23"/>
      <c r="L47" s="240"/>
      <c r="M47" s="239"/>
    </row>
    <row r="48" spans="1:13" s="215" customFormat="1" ht="24" x14ac:dyDescent="0.15">
      <c r="A48" s="232" t="s">
        <v>57</v>
      </c>
      <c r="B48" s="233" t="s">
        <v>429</v>
      </c>
      <c r="C48" s="234">
        <v>50</v>
      </c>
      <c r="D48" s="235" t="s">
        <v>69</v>
      </c>
      <c r="E48" s="27"/>
      <c r="F48" s="236"/>
      <c r="G48" s="364"/>
      <c r="H48" s="237"/>
      <c r="I48" s="238"/>
      <c r="J48" s="239"/>
      <c r="K48" s="23"/>
      <c r="L48" s="240"/>
      <c r="M48" s="239"/>
    </row>
    <row r="49" spans="1:13" s="215" customFormat="1" ht="36" x14ac:dyDescent="0.15">
      <c r="A49" s="232" t="s">
        <v>58</v>
      </c>
      <c r="B49" s="233" t="s">
        <v>430</v>
      </c>
      <c r="C49" s="234">
        <v>150</v>
      </c>
      <c r="D49" s="235" t="s">
        <v>69</v>
      </c>
      <c r="E49" s="27"/>
      <c r="F49" s="236"/>
      <c r="G49" s="364"/>
      <c r="H49" s="237"/>
      <c r="I49" s="238"/>
      <c r="J49" s="239"/>
      <c r="K49" s="23"/>
      <c r="L49" s="240"/>
      <c r="M49" s="239"/>
    </row>
    <row r="50" spans="1:13" s="215" customFormat="1" ht="36" x14ac:dyDescent="0.15">
      <c r="A50" s="232" t="s">
        <v>59</v>
      </c>
      <c r="B50" s="233" t="s">
        <v>431</v>
      </c>
      <c r="C50" s="234">
        <v>6</v>
      </c>
      <c r="D50" s="235" t="s">
        <v>69</v>
      </c>
      <c r="E50" s="27"/>
      <c r="F50" s="236"/>
      <c r="G50" s="364"/>
      <c r="H50" s="237"/>
      <c r="I50" s="238"/>
      <c r="J50" s="239"/>
      <c r="K50" s="23"/>
      <c r="L50" s="240"/>
      <c r="M50" s="239"/>
    </row>
    <row r="51" spans="1:13" s="215" customFormat="1" ht="24" x14ac:dyDescent="0.15">
      <c r="A51" s="232" t="s">
        <v>60</v>
      </c>
      <c r="B51" s="233" t="s">
        <v>432</v>
      </c>
      <c r="C51" s="234">
        <v>200</v>
      </c>
      <c r="D51" s="235" t="s">
        <v>69</v>
      </c>
      <c r="E51" s="232"/>
      <c r="F51" s="30"/>
      <c r="G51" s="364"/>
      <c r="H51" s="237"/>
      <c r="I51" s="238"/>
      <c r="J51" s="239"/>
      <c r="K51" s="23"/>
      <c r="L51" s="240"/>
      <c r="M51" s="239"/>
    </row>
    <row r="52" spans="1:13" s="215" customFormat="1" ht="24" x14ac:dyDescent="0.15">
      <c r="A52" s="232" t="s">
        <v>61</v>
      </c>
      <c r="B52" s="233" t="s">
        <v>433</v>
      </c>
      <c r="C52" s="234">
        <v>50</v>
      </c>
      <c r="D52" s="235" t="s">
        <v>69</v>
      </c>
      <c r="E52" s="27"/>
      <c r="F52" s="236"/>
      <c r="G52" s="364"/>
      <c r="H52" s="237"/>
      <c r="I52" s="238"/>
      <c r="J52" s="239"/>
      <c r="K52" s="23"/>
      <c r="L52" s="240"/>
      <c r="M52" s="239"/>
    </row>
    <row r="53" spans="1:13" s="215" customFormat="1" ht="24" x14ac:dyDescent="0.15">
      <c r="A53" s="232" t="s">
        <v>318</v>
      </c>
      <c r="B53" s="233" t="s">
        <v>434</v>
      </c>
      <c r="C53" s="234">
        <v>75</v>
      </c>
      <c r="D53" s="235" t="s">
        <v>69</v>
      </c>
      <c r="E53" s="27"/>
      <c r="F53" s="236"/>
      <c r="G53" s="364"/>
      <c r="H53" s="237"/>
      <c r="I53" s="238"/>
      <c r="J53" s="239"/>
      <c r="K53" s="23"/>
      <c r="L53" s="240"/>
      <c r="M53" s="239"/>
    </row>
    <row r="54" spans="1:13" s="215" customFormat="1" ht="36" x14ac:dyDescent="0.15">
      <c r="A54" s="241" t="s">
        <v>435</v>
      </c>
      <c r="B54" s="233" t="s">
        <v>436</v>
      </c>
      <c r="C54" s="234">
        <v>50</v>
      </c>
      <c r="D54" s="235" t="s">
        <v>69</v>
      </c>
      <c r="E54" s="232"/>
      <c r="F54" s="30"/>
      <c r="G54" s="31"/>
      <c r="H54" s="237"/>
      <c r="I54" s="238"/>
      <c r="J54" s="239"/>
      <c r="K54" s="23"/>
      <c r="L54" s="240"/>
      <c r="M54" s="239"/>
    </row>
    <row r="55" spans="1:13" s="215" customFormat="1" ht="24" x14ac:dyDescent="0.15">
      <c r="A55" s="232" t="s">
        <v>349</v>
      </c>
      <c r="B55" s="242" t="s">
        <v>437</v>
      </c>
      <c r="C55" s="243">
        <v>100</v>
      </c>
      <c r="D55" s="244" t="s">
        <v>69</v>
      </c>
      <c r="E55" s="241"/>
      <c r="F55" s="245"/>
      <c r="G55" s="246"/>
      <c r="H55" s="246"/>
      <c r="I55" s="247"/>
      <c r="J55" s="248"/>
      <c r="K55" s="249"/>
      <c r="L55" s="250"/>
      <c r="M55" s="248"/>
    </row>
    <row r="56" spans="1:13" s="215" customFormat="1" ht="24" x14ac:dyDescent="0.15">
      <c r="A56" s="232" t="s">
        <v>350</v>
      </c>
      <c r="B56" s="233" t="s">
        <v>438</v>
      </c>
      <c r="C56" s="234">
        <v>10</v>
      </c>
      <c r="D56" s="235" t="s">
        <v>69</v>
      </c>
      <c r="E56" s="232"/>
      <c r="F56" s="30"/>
      <c r="G56" s="31"/>
      <c r="H56" s="237"/>
      <c r="I56" s="238"/>
      <c r="J56" s="239"/>
      <c r="K56" s="23"/>
      <c r="L56" s="240"/>
      <c r="M56" s="239"/>
    </row>
    <row r="57" spans="1:13" s="215" customFormat="1" ht="24" x14ac:dyDescent="0.15">
      <c r="A57" s="241" t="s">
        <v>351</v>
      </c>
      <c r="B57" s="233" t="s">
        <v>439</v>
      </c>
      <c r="C57" s="234">
        <v>5</v>
      </c>
      <c r="D57" s="235" t="s">
        <v>69</v>
      </c>
      <c r="E57" s="232"/>
      <c r="F57" s="30"/>
      <c r="G57" s="31"/>
      <c r="H57" s="237"/>
      <c r="I57" s="238"/>
      <c r="J57" s="239"/>
      <c r="K57" s="23"/>
      <c r="L57" s="240"/>
      <c r="M57" s="239"/>
    </row>
    <row r="58" spans="1:13" s="215" customFormat="1" ht="24" x14ac:dyDescent="0.15">
      <c r="A58" s="232" t="s">
        <v>357</v>
      </c>
      <c r="B58" s="242" t="s">
        <v>440</v>
      </c>
      <c r="C58" s="243">
        <v>100</v>
      </c>
      <c r="D58" s="244" t="s">
        <v>69</v>
      </c>
      <c r="E58" s="241"/>
      <c r="F58" s="245"/>
      <c r="G58" s="246"/>
      <c r="H58" s="246"/>
      <c r="I58" s="247"/>
      <c r="J58" s="248"/>
      <c r="K58" s="249"/>
      <c r="L58" s="250"/>
      <c r="M58" s="248"/>
    </row>
    <row r="59" spans="1:13" s="215" customFormat="1" ht="24" x14ac:dyDescent="0.15">
      <c r="A59" s="232" t="s">
        <v>441</v>
      </c>
      <c r="B59" s="233" t="s">
        <v>442</v>
      </c>
      <c r="C59" s="234">
        <v>10</v>
      </c>
      <c r="D59" s="235" t="s">
        <v>69</v>
      </c>
      <c r="E59" s="232"/>
      <c r="F59" s="30"/>
      <c r="G59" s="31"/>
      <c r="H59" s="237"/>
      <c r="I59" s="238"/>
      <c r="J59" s="239"/>
      <c r="K59" s="23"/>
      <c r="L59" s="240"/>
      <c r="M59" s="239"/>
    </row>
    <row r="60" spans="1:13" s="215" customFormat="1" ht="24" x14ac:dyDescent="0.15">
      <c r="A60" s="232" t="s">
        <v>443</v>
      </c>
      <c r="B60" s="233" t="s">
        <v>444</v>
      </c>
      <c r="C60" s="234">
        <v>100</v>
      </c>
      <c r="D60" s="235" t="s">
        <v>69</v>
      </c>
      <c r="E60" s="232"/>
      <c r="F60" s="30"/>
      <c r="G60" s="31"/>
      <c r="H60" s="237"/>
      <c r="I60" s="238"/>
      <c r="J60" s="239"/>
      <c r="K60" s="23"/>
      <c r="L60" s="240"/>
      <c r="M60" s="239"/>
    </row>
    <row r="61" spans="1:13" s="215" customFormat="1" ht="24" x14ac:dyDescent="0.15">
      <c r="A61" s="232" t="s">
        <v>445</v>
      </c>
      <c r="B61" s="233" t="s">
        <v>446</v>
      </c>
      <c r="C61" s="234">
        <v>100</v>
      </c>
      <c r="D61" s="235" t="s">
        <v>69</v>
      </c>
      <c r="E61" s="232"/>
      <c r="F61" s="30"/>
      <c r="G61" s="31"/>
      <c r="H61" s="237"/>
      <c r="I61" s="238"/>
      <c r="J61" s="239"/>
      <c r="K61" s="23"/>
      <c r="L61" s="240"/>
      <c r="M61" s="239"/>
    </row>
    <row r="62" spans="1:13" s="215" customFormat="1" ht="24" x14ac:dyDescent="0.15">
      <c r="A62" s="232" t="s">
        <v>447</v>
      </c>
      <c r="B62" s="233" t="s">
        <v>448</v>
      </c>
      <c r="C62" s="234">
        <v>20</v>
      </c>
      <c r="D62" s="235" t="s">
        <v>69</v>
      </c>
      <c r="E62" s="232"/>
      <c r="F62" s="30"/>
      <c r="G62" s="31"/>
      <c r="H62" s="237"/>
      <c r="I62" s="238"/>
      <c r="J62" s="239"/>
      <c r="K62" s="23"/>
      <c r="L62" s="240"/>
      <c r="M62" s="239"/>
    </row>
    <row r="63" spans="1:13" s="215" customFormat="1" ht="24" x14ac:dyDescent="0.15">
      <c r="A63" s="232" t="s">
        <v>449</v>
      </c>
      <c r="B63" s="233" t="s">
        <v>450</v>
      </c>
      <c r="C63" s="234">
        <v>35</v>
      </c>
      <c r="D63" s="235" t="s">
        <v>69</v>
      </c>
      <c r="E63" s="232"/>
      <c r="F63" s="30"/>
      <c r="G63" s="31"/>
      <c r="H63" s="237"/>
      <c r="I63" s="238"/>
      <c r="J63" s="239"/>
      <c r="K63" s="23"/>
      <c r="L63" s="240"/>
      <c r="M63" s="239"/>
    </row>
    <row r="64" spans="1:13" s="215" customFormat="1" ht="37" thickBot="1" x14ac:dyDescent="0.2">
      <c r="A64" s="251" t="s">
        <v>451</v>
      </c>
      <c r="B64" s="233" t="s">
        <v>452</v>
      </c>
      <c r="C64" s="234">
        <v>100</v>
      </c>
      <c r="D64" s="235" t="s">
        <v>69</v>
      </c>
      <c r="E64" s="232"/>
      <c r="F64" s="30"/>
      <c r="G64" s="31"/>
      <c r="H64" s="237"/>
      <c r="I64" s="238"/>
      <c r="J64" s="239"/>
      <c r="K64" s="23"/>
      <c r="L64" s="240"/>
      <c r="M64" s="239"/>
    </row>
    <row r="65" spans="1:13" s="215" customFormat="1" ht="25" thickBot="1" x14ac:dyDescent="0.2">
      <c r="A65" s="251" t="s">
        <v>453</v>
      </c>
      <c r="B65" s="252" t="s">
        <v>454</v>
      </c>
      <c r="C65" s="253">
        <v>100</v>
      </c>
      <c r="D65" s="254" t="s">
        <v>69</v>
      </c>
      <c r="E65" s="251"/>
      <c r="F65" s="183"/>
      <c r="G65" s="365"/>
      <c r="H65" s="255"/>
      <c r="I65" s="256"/>
      <c r="J65" s="257"/>
      <c r="K65" s="38"/>
      <c r="L65" s="258"/>
      <c r="M65" s="257"/>
    </row>
    <row r="66" spans="1:13" ht="26" customHeight="1" thickBot="1" x14ac:dyDescent="0.2">
      <c r="A66" s="319" t="s">
        <v>484</v>
      </c>
      <c r="B66" s="320"/>
      <c r="C66" s="320"/>
      <c r="D66" s="320"/>
      <c r="E66" s="320"/>
      <c r="F66" s="320"/>
      <c r="G66" s="320"/>
      <c r="H66" s="320"/>
      <c r="I66" s="320"/>
      <c r="J66" s="320"/>
      <c r="K66" s="320"/>
      <c r="L66" s="320"/>
      <c r="M66" s="366"/>
    </row>
  </sheetData>
  <mergeCells count="23">
    <mergeCell ref="A66:L66"/>
    <mergeCell ref="A4:D4"/>
    <mergeCell ref="E4:M4"/>
    <mergeCell ref="A5:D5"/>
    <mergeCell ref="E5:M5"/>
    <mergeCell ref="A6:D6"/>
    <mergeCell ref="E6:M6"/>
    <mergeCell ref="E12:F12"/>
    <mergeCell ref="A7:M7"/>
    <mergeCell ref="A9:D9"/>
    <mergeCell ref="E9:M9"/>
    <mergeCell ref="A10:A11"/>
    <mergeCell ref="B10:B11"/>
    <mergeCell ref="C10:C11"/>
    <mergeCell ref="D10:D11"/>
    <mergeCell ref="E10:F10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D494-7C8A-5147-8538-D640569337C1}">
  <dimension ref="A1:N24"/>
  <sheetViews>
    <sheetView zoomScale="120" zoomScaleNormal="120" workbookViewId="0">
      <selection activeCell="A24" sqref="A24:M24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6" width="4.3984375" style="7" customWidth="1"/>
    <col min="7" max="7" width="13.3984375" style="7" customWidth="1"/>
    <col min="8" max="8" width="10" style="7" customWidth="1"/>
    <col min="9" max="9" width="16.796875" style="7" customWidth="1"/>
    <col min="10" max="10" width="9.796875" style="7" customWidth="1"/>
    <col min="11" max="12" width="8" style="7" customWidth="1"/>
    <col min="13" max="13" width="11" style="7" customWidth="1"/>
    <col min="14" max="14" width="13.3984375" style="7" customWidth="1"/>
    <col min="15" max="16384" width="9" style="7"/>
  </cols>
  <sheetData>
    <row r="1" spans="1:14" ht="15" customHeight="1" x14ac:dyDescent="0.15">
      <c r="B1" s="7" t="s">
        <v>470</v>
      </c>
      <c r="N1" s="7" t="s">
        <v>471</v>
      </c>
    </row>
    <row r="3" spans="1:14" ht="11" x14ac:dyDescent="0.15">
      <c r="B3" s="210"/>
      <c r="C3" s="211"/>
      <c r="D3" s="9"/>
      <c r="E3" s="212"/>
      <c r="F3" s="212"/>
      <c r="G3" s="212"/>
      <c r="H3" s="212"/>
      <c r="I3" s="210"/>
      <c r="J3" s="212"/>
      <c r="K3" s="212"/>
      <c r="L3" s="212"/>
      <c r="M3" s="212"/>
    </row>
    <row r="4" spans="1:14" s="8" customFormat="1" ht="11" x14ac:dyDescent="0.15">
      <c r="A4" s="330" t="s">
        <v>387</v>
      </c>
      <c r="B4" s="330"/>
      <c r="C4" s="330"/>
      <c r="D4" s="330"/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14" s="8" customFormat="1" ht="11" x14ac:dyDescent="0.15">
      <c r="A5" s="332" t="s">
        <v>388</v>
      </c>
      <c r="B5" s="332"/>
      <c r="C5" s="332"/>
      <c r="D5" s="332"/>
      <c r="E5" s="331" t="s">
        <v>389</v>
      </c>
      <c r="F5" s="331"/>
      <c r="G5" s="331"/>
      <c r="H5" s="331"/>
      <c r="I5" s="331"/>
      <c r="J5" s="331"/>
      <c r="K5" s="331"/>
      <c r="L5" s="331"/>
      <c r="M5" s="331"/>
      <c r="N5" s="331"/>
    </row>
    <row r="6" spans="1:14" s="8" customFormat="1" ht="11" x14ac:dyDescent="0.15">
      <c r="A6" s="334" t="s">
        <v>455</v>
      </c>
      <c r="B6" s="334"/>
      <c r="C6" s="334"/>
      <c r="D6" s="334"/>
      <c r="E6" s="335" t="s">
        <v>456</v>
      </c>
      <c r="F6" s="335"/>
      <c r="G6" s="335"/>
      <c r="H6" s="335"/>
      <c r="I6" s="335"/>
      <c r="J6" s="335"/>
      <c r="K6" s="335"/>
      <c r="L6" s="335"/>
      <c r="M6" s="335"/>
      <c r="N6" s="335"/>
    </row>
    <row r="7" spans="1:14" s="8" customFormat="1" ht="11" x14ac:dyDescent="0.15">
      <c r="A7" s="303" t="s">
        <v>457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</row>
    <row r="8" spans="1:14" s="11" customFormat="1" ht="12" thickBot="1" x14ac:dyDescent="0.2">
      <c r="A8" s="9"/>
      <c r="B8" s="7"/>
      <c r="C8" s="10"/>
      <c r="D8" s="1"/>
      <c r="E8" s="7"/>
      <c r="F8" s="7"/>
      <c r="G8" s="7"/>
      <c r="H8" s="7"/>
      <c r="I8" s="7"/>
      <c r="J8" s="7"/>
      <c r="K8" s="7"/>
      <c r="L8" s="7"/>
      <c r="M8" s="7"/>
    </row>
    <row r="9" spans="1:14" s="215" customFormat="1" ht="12" thickBot="1" x14ac:dyDescent="0.2">
      <c r="A9" s="323" t="s">
        <v>393</v>
      </c>
      <c r="B9" s="324"/>
      <c r="C9" s="324"/>
      <c r="D9" s="325"/>
      <c r="E9" s="339"/>
      <c r="F9" s="326"/>
      <c r="G9" s="326"/>
      <c r="H9" s="326"/>
      <c r="I9" s="326"/>
      <c r="J9" s="326"/>
      <c r="K9" s="326"/>
      <c r="L9" s="326"/>
      <c r="M9" s="326"/>
      <c r="N9" s="340"/>
    </row>
    <row r="10" spans="1:14" s="12" customFormat="1" ht="11" x14ac:dyDescent="0.15">
      <c r="A10" s="295" t="s">
        <v>0</v>
      </c>
      <c r="B10" s="297" t="s">
        <v>1</v>
      </c>
      <c r="C10" s="299" t="s">
        <v>2</v>
      </c>
      <c r="D10" s="327" t="s">
        <v>3</v>
      </c>
      <c r="E10" s="341" t="s">
        <v>4</v>
      </c>
      <c r="F10" s="329"/>
      <c r="G10" s="307" t="s">
        <v>5</v>
      </c>
      <c r="H10" s="307" t="s">
        <v>6</v>
      </c>
      <c r="I10" s="337" t="s">
        <v>7</v>
      </c>
      <c r="J10" s="307" t="s">
        <v>8</v>
      </c>
      <c r="K10" s="307" t="s">
        <v>9</v>
      </c>
      <c r="L10" s="307" t="s">
        <v>10</v>
      </c>
      <c r="M10" s="307" t="s">
        <v>11</v>
      </c>
      <c r="N10" s="327" t="s">
        <v>12</v>
      </c>
    </row>
    <row r="11" spans="1:14" s="12" customFormat="1" ht="13" thickBot="1" x14ac:dyDescent="0.2">
      <c r="A11" s="296"/>
      <c r="B11" s="298"/>
      <c r="C11" s="300"/>
      <c r="D11" s="328"/>
      <c r="E11" s="180" t="s">
        <v>13</v>
      </c>
      <c r="F11" s="14" t="s">
        <v>14</v>
      </c>
      <c r="G11" s="316"/>
      <c r="H11" s="316"/>
      <c r="I11" s="338"/>
      <c r="J11" s="316"/>
      <c r="K11" s="316"/>
      <c r="L11" s="316"/>
      <c r="M11" s="316"/>
      <c r="N11" s="328"/>
    </row>
    <row r="12" spans="1:14" s="12" customFormat="1" ht="12" thickBot="1" x14ac:dyDescent="0.2">
      <c r="A12" s="259">
        <v>1</v>
      </c>
      <c r="B12" s="260">
        <v>2</v>
      </c>
      <c r="C12" s="261">
        <v>3</v>
      </c>
      <c r="D12" s="262">
        <v>4</v>
      </c>
      <c r="E12" s="336">
        <v>5</v>
      </c>
      <c r="F12" s="322"/>
      <c r="G12" s="263">
        <v>6</v>
      </c>
      <c r="H12" s="264">
        <v>7</v>
      </c>
      <c r="I12" s="265">
        <v>8</v>
      </c>
      <c r="J12" s="266">
        <v>9</v>
      </c>
      <c r="K12" s="263">
        <v>10</v>
      </c>
      <c r="L12" s="263">
        <v>11</v>
      </c>
      <c r="M12" s="266">
        <v>12</v>
      </c>
      <c r="N12" s="267">
        <v>13</v>
      </c>
    </row>
    <row r="13" spans="1:14" s="215" customFormat="1" ht="24" x14ac:dyDescent="0.15">
      <c r="A13" s="268" t="s">
        <v>15</v>
      </c>
      <c r="B13" s="269" t="s">
        <v>458</v>
      </c>
      <c r="C13" s="270">
        <v>30</v>
      </c>
      <c r="D13" s="271" t="s">
        <v>69</v>
      </c>
      <c r="E13" s="272"/>
      <c r="F13" s="273"/>
      <c r="G13" s="274"/>
      <c r="H13" s="274"/>
      <c r="I13" s="275"/>
      <c r="J13" s="276"/>
      <c r="K13" s="277"/>
      <c r="L13" s="278"/>
      <c r="M13" s="279"/>
      <c r="N13" s="280"/>
    </row>
    <row r="14" spans="1:14" s="215" customFormat="1" ht="24" x14ac:dyDescent="0.15">
      <c r="A14" s="241" t="s">
        <v>16</v>
      </c>
      <c r="B14" s="242" t="s">
        <v>459</v>
      </c>
      <c r="C14" s="243">
        <v>30</v>
      </c>
      <c r="D14" s="244" t="s">
        <v>69</v>
      </c>
      <c r="E14" s="232"/>
      <c r="F14" s="245"/>
      <c r="G14" s="246"/>
      <c r="H14" s="246"/>
      <c r="I14" s="247"/>
      <c r="J14" s="248"/>
      <c r="K14" s="249"/>
      <c r="L14" s="250"/>
      <c r="M14" s="248"/>
      <c r="N14" s="281"/>
    </row>
    <row r="15" spans="1:14" s="215" customFormat="1" ht="12" x14ac:dyDescent="0.15">
      <c r="A15" s="241" t="s">
        <v>17</v>
      </c>
      <c r="B15" s="282" t="s">
        <v>460</v>
      </c>
      <c r="C15" s="243">
        <v>30</v>
      </c>
      <c r="D15" s="244" t="s">
        <v>69</v>
      </c>
      <c r="E15" s="232"/>
      <c r="F15" s="245"/>
      <c r="G15" s="246"/>
      <c r="H15" s="246"/>
      <c r="I15" s="247"/>
      <c r="J15" s="248"/>
      <c r="K15" s="249"/>
      <c r="L15" s="250"/>
      <c r="M15" s="248"/>
      <c r="N15" s="281"/>
    </row>
    <row r="16" spans="1:14" s="215" customFormat="1" ht="12" x14ac:dyDescent="0.15">
      <c r="A16" s="232" t="s">
        <v>18</v>
      </c>
      <c r="B16" s="283" t="s">
        <v>461</v>
      </c>
      <c r="C16" s="234">
        <v>30</v>
      </c>
      <c r="D16" s="235" t="s">
        <v>69</v>
      </c>
      <c r="E16" s="232"/>
      <c r="F16" s="236"/>
      <c r="G16" s="237"/>
      <c r="H16" s="237"/>
      <c r="I16" s="238"/>
      <c r="J16" s="239"/>
      <c r="K16" s="284"/>
      <c r="L16" s="240"/>
      <c r="M16" s="239"/>
      <c r="N16" s="285"/>
    </row>
    <row r="17" spans="1:14" s="215" customFormat="1" ht="12" x14ac:dyDescent="0.15">
      <c r="A17" s="241" t="s">
        <v>19</v>
      </c>
      <c r="B17" s="282" t="s">
        <v>462</v>
      </c>
      <c r="C17" s="243">
        <v>30</v>
      </c>
      <c r="D17" s="244" t="s">
        <v>69</v>
      </c>
      <c r="E17" s="241"/>
      <c r="F17" s="245"/>
      <c r="G17" s="246"/>
      <c r="H17" s="246"/>
      <c r="I17" s="247"/>
      <c r="J17" s="248"/>
      <c r="K17" s="249"/>
      <c r="L17" s="250"/>
      <c r="M17" s="248"/>
      <c r="N17" s="281"/>
    </row>
    <row r="18" spans="1:14" s="215" customFormat="1" ht="12" x14ac:dyDescent="0.15">
      <c r="A18" s="232" t="s">
        <v>20</v>
      </c>
      <c r="B18" s="283" t="s">
        <v>463</v>
      </c>
      <c r="C18" s="234">
        <v>25</v>
      </c>
      <c r="D18" s="235" t="s">
        <v>69</v>
      </c>
      <c r="E18" s="232"/>
      <c r="F18" s="236"/>
      <c r="G18" s="237"/>
      <c r="H18" s="237"/>
      <c r="I18" s="238"/>
      <c r="J18" s="239"/>
      <c r="K18" s="284"/>
      <c r="L18" s="240"/>
      <c r="M18" s="239"/>
      <c r="N18" s="285"/>
    </row>
    <row r="19" spans="1:14" s="215" customFormat="1" ht="24" x14ac:dyDescent="0.15">
      <c r="A19" s="232" t="s">
        <v>21</v>
      </c>
      <c r="B19" s="283" t="s">
        <v>464</v>
      </c>
      <c r="C19" s="234">
        <v>60</v>
      </c>
      <c r="D19" s="235" t="s">
        <v>69</v>
      </c>
      <c r="E19" s="232"/>
      <c r="F19" s="236"/>
      <c r="G19" s="237"/>
      <c r="H19" s="237"/>
      <c r="I19" s="238"/>
      <c r="J19" s="239"/>
      <c r="K19" s="284"/>
      <c r="L19" s="240"/>
      <c r="M19" s="239"/>
      <c r="N19" s="285"/>
    </row>
    <row r="20" spans="1:14" s="215" customFormat="1" ht="24" x14ac:dyDescent="0.15">
      <c r="A20" s="241" t="s">
        <v>22</v>
      </c>
      <c r="B20" s="282" t="s">
        <v>465</v>
      </c>
      <c r="C20" s="243">
        <v>30</v>
      </c>
      <c r="D20" s="244" t="s">
        <v>69</v>
      </c>
      <c r="E20" s="241"/>
      <c r="F20" s="245"/>
      <c r="G20" s="246"/>
      <c r="H20" s="246"/>
      <c r="I20" s="247"/>
      <c r="J20" s="248"/>
      <c r="K20" s="249"/>
      <c r="L20" s="250"/>
      <c r="M20" s="248"/>
      <c r="N20" s="281"/>
    </row>
    <row r="21" spans="1:14" s="215" customFormat="1" ht="36" x14ac:dyDescent="0.15">
      <c r="A21" s="232" t="s">
        <v>23</v>
      </c>
      <c r="B21" s="283" t="s">
        <v>466</v>
      </c>
      <c r="C21" s="234">
        <v>25</v>
      </c>
      <c r="D21" s="235" t="s">
        <v>69</v>
      </c>
      <c r="E21" s="232"/>
      <c r="F21" s="236"/>
      <c r="G21" s="237"/>
      <c r="H21" s="237"/>
      <c r="I21" s="238"/>
      <c r="J21" s="239"/>
      <c r="K21" s="284"/>
      <c r="L21" s="240"/>
      <c r="M21" s="239"/>
      <c r="N21" s="285"/>
    </row>
    <row r="22" spans="1:14" s="215" customFormat="1" ht="24" x14ac:dyDescent="0.15">
      <c r="A22" s="241" t="s">
        <v>24</v>
      </c>
      <c r="B22" s="282" t="s">
        <v>467</v>
      </c>
      <c r="C22" s="243">
        <v>20</v>
      </c>
      <c r="D22" s="244" t="s">
        <v>69</v>
      </c>
      <c r="E22" s="241"/>
      <c r="F22" s="245"/>
      <c r="G22" s="246"/>
      <c r="H22" s="246"/>
      <c r="I22" s="247"/>
      <c r="J22" s="248"/>
      <c r="K22" s="249"/>
      <c r="L22" s="250"/>
      <c r="M22" s="248"/>
      <c r="N22" s="281"/>
    </row>
    <row r="23" spans="1:14" s="215" customFormat="1" ht="25" thickBot="1" x14ac:dyDescent="0.2">
      <c r="A23" s="251" t="s">
        <v>25</v>
      </c>
      <c r="B23" s="286" t="s">
        <v>468</v>
      </c>
      <c r="C23" s="253">
        <v>30</v>
      </c>
      <c r="D23" s="254" t="s">
        <v>69</v>
      </c>
      <c r="E23" s="251"/>
      <c r="F23" s="287"/>
      <c r="G23" s="255"/>
      <c r="H23" s="255"/>
      <c r="I23" s="256"/>
      <c r="J23" s="257"/>
      <c r="K23" s="288"/>
      <c r="L23" s="258"/>
      <c r="M23" s="257"/>
      <c r="N23" s="289"/>
    </row>
    <row r="24" spans="1:14" ht="15" customHeight="1" thickBot="1" x14ac:dyDescent="0.2">
      <c r="A24" s="367" t="s">
        <v>485</v>
      </c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9"/>
      <c r="N24" s="366"/>
    </row>
  </sheetData>
  <mergeCells count="24">
    <mergeCell ref="A24:M24"/>
    <mergeCell ref="A4:D4"/>
    <mergeCell ref="E4:N4"/>
    <mergeCell ref="A5:D5"/>
    <mergeCell ref="E5:N5"/>
    <mergeCell ref="A6:D6"/>
    <mergeCell ref="E6:N6"/>
    <mergeCell ref="M10:M11"/>
    <mergeCell ref="N10:N11"/>
    <mergeCell ref="A7:N7"/>
    <mergeCell ref="A9:D9"/>
    <mergeCell ref="E9:N9"/>
    <mergeCell ref="A10:A11"/>
    <mergeCell ref="B10:B11"/>
    <mergeCell ref="C10:C11"/>
    <mergeCell ref="D10:D11"/>
    <mergeCell ref="E10:F10"/>
    <mergeCell ref="G10:G11"/>
    <mergeCell ref="H10:H11"/>
    <mergeCell ref="E12:F12"/>
    <mergeCell ref="I10:I11"/>
    <mergeCell ref="J10:J11"/>
    <mergeCell ref="K10:K11"/>
    <mergeCell ref="L10:L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7"/>
  <sheetViews>
    <sheetView zoomScaleNormal="100" workbookViewId="0">
      <selection activeCell="A4" sqref="A4:M4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8" width="16.796875" style="7" customWidth="1"/>
    <col min="9" max="9" width="9.796875" style="7" customWidth="1"/>
    <col min="10" max="11" width="8" style="7" customWidth="1"/>
    <col min="12" max="12" width="11" style="6" customWidth="1"/>
    <col min="13" max="13" width="13.3984375" style="6" customWidth="1"/>
    <col min="14" max="14" width="20.796875" style="7" customWidth="1"/>
    <col min="15" max="16384" width="9" style="6"/>
  </cols>
  <sheetData>
    <row r="1" spans="1:14" ht="15" customHeight="1" x14ac:dyDescent="0.15">
      <c r="B1" s="7" t="s">
        <v>470</v>
      </c>
      <c r="M1" s="6" t="s">
        <v>471</v>
      </c>
    </row>
    <row r="3" spans="1:14" s="7" customFormat="1" ht="14.25" customHeight="1" x14ac:dyDescent="0.15">
      <c r="A3" s="1"/>
      <c r="B3" s="2"/>
      <c r="C3" s="3"/>
      <c r="D3" s="60"/>
      <c r="E3" s="5"/>
      <c r="F3" s="5"/>
      <c r="G3" s="2"/>
      <c r="H3" s="2"/>
      <c r="I3" s="5"/>
      <c r="J3" s="5"/>
      <c r="K3" s="5"/>
      <c r="L3" s="5"/>
      <c r="M3" s="6"/>
      <c r="N3" s="5"/>
    </row>
    <row r="4" spans="1:14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4" s="8" customFormat="1" ht="19.5" customHeight="1" x14ac:dyDescent="0.15">
      <c r="A5" s="302" t="s">
        <v>216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4" s="8" customFormat="1" ht="19.5" customHeight="1" x14ac:dyDescent="0.15">
      <c r="A6" s="303" t="s">
        <v>217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4" s="11" customFormat="1" ht="20.25" customHeight="1" thickBot="1" x14ac:dyDescent="0.2">
      <c r="A7" s="9"/>
      <c r="B7" s="7"/>
      <c r="C7" s="10"/>
      <c r="D7" s="1"/>
      <c r="E7" s="7"/>
      <c r="F7" s="7"/>
      <c r="G7" s="7"/>
      <c r="H7" s="7"/>
      <c r="I7" s="7"/>
      <c r="J7" s="7"/>
      <c r="K7" s="7"/>
      <c r="L7" s="7"/>
      <c r="N7" s="7"/>
    </row>
    <row r="8" spans="1:14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3"/>
      <c r="L8" s="293"/>
      <c r="M8" s="294"/>
    </row>
    <row r="9" spans="1:14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5" t="s">
        <v>5</v>
      </c>
      <c r="F9" s="307" t="s">
        <v>6</v>
      </c>
      <c r="G9" s="309" t="s">
        <v>7</v>
      </c>
      <c r="H9" s="204" t="s">
        <v>477</v>
      </c>
      <c r="I9" s="305" t="s">
        <v>8</v>
      </c>
      <c r="J9" s="305" t="s">
        <v>9</v>
      </c>
      <c r="K9" s="305" t="s">
        <v>10</v>
      </c>
      <c r="L9" s="305" t="s">
        <v>11</v>
      </c>
      <c r="M9" s="311" t="s">
        <v>12</v>
      </c>
      <c r="N9" s="305" t="s">
        <v>475</v>
      </c>
    </row>
    <row r="10" spans="1:14" s="12" customFormat="1" ht="31.5" customHeight="1" thickBot="1" x14ac:dyDescent="0.2">
      <c r="A10" s="296"/>
      <c r="B10" s="298"/>
      <c r="C10" s="300"/>
      <c r="D10" s="298"/>
      <c r="E10" s="315"/>
      <c r="F10" s="316"/>
      <c r="G10" s="317"/>
      <c r="H10" s="209" t="s">
        <v>478</v>
      </c>
      <c r="I10" s="315"/>
      <c r="J10" s="315"/>
      <c r="K10" s="315"/>
      <c r="L10" s="315"/>
      <c r="M10" s="318"/>
      <c r="N10" s="315"/>
    </row>
    <row r="11" spans="1:14" s="11" customFormat="1" ht="46.5" customHeight="1" x14ac:dyDescent="0.15">
      <c r="A11" s="64" t="s">
        <v>15</v>
      </c>
      <c r="B11" s="87" t="s">
        <v>230</v>
      </c>
      <c r="C11" s="90">
        <v>1000</v>
      </c>
      <c r="D11" s="50" t="s">
        <v>90</v>
      </c>
      <c r="E11" s="17"/>
      <c r="F11" s="113"/>
      <c r="G11" s="122"/>
      <c r="H11" s="122"/>
      <c r="I11" s="114"/>
      <c r="J11" s="20">
        <v>9.5000000000000001E-2</v>
      </c>
      <c r="K11" s="19">
        <f>I11*J11</f>
        <v>0</v>
      </c>
      <c r="L11" s="21">
        <f>I11+K11</f>
        <v>0</v>
      </c>
      <c r="M11" s="22">
        <f>$C11*L11</f>
        <v>0</v>
      </c>
      <c r="N11" s="114"/>
    </row>
    <row r="12" spans="1:14" s="11" customFormat="1" ht="46.5" customHeight="1" x14ac:dyDescent="0.15">
      <c r="A12" s="27" t="s">
        <v>16</v>
      </c>
      <c r="B12" s="88" t="s">
        <v>218</v>
      </c>
      <c r="C12" s="91">
        <v>30</v>
      </c>
      <c r="D12" s="52" t="s">
        <v>102</v>
      </c>
      <c r="E12" s="31"/>
      <c r="F12" s="115"/>
      <c r="G12" s="123"/>
      <c r="H12" s="123"/>
      <c r="I12" s="116"/>
      <c r="J12" s="23">
        <v>9.5000000000000001E-2</v>
      </c>
      <c r="K12" s="24">
        <f>I12*J12</f>
        <v>0</v>
      </c>
      <c r="L12" s="25">
        <f>I12+K12</f>
        <v>0</v>
      </c>
      <c r="M12" s="26">
        <f>$C12*L12</f>
        <v>0</v>
      </c>
      <c r="N12" s="116"/>
    </row>
    <row r="13" spans="1:14" s="11" customFormat="1" ht="38.25" customHeight="1" x14ac:dyDescent="0.15">
      <c r="A13" s="27" t="s">
        <v>17</v>
      </c>
      <c r="B13" s="88" t="s">
        <v>219</v>
      </c>
      <c r="C13" s="91">
        <v>10</v>
      </c>
      <c r="D13" s="61" t="s">
        <v>233</v>
      </c>
      <c r="E13" s="31"/>
      <c r="F13" s="115"/>
      <c r="G13" s="123"/>
      <c r="H13" s="123"/>
      <c r="I13" s="116"/>
      <c r="J13" s="23">
        <v>9.5000000000000001E-2</v>
      </c>
      <c r="K13" s="24">
        <f>I13*J13</f>
        <v>0</v>
      </c>
      <c r="L13" s="25">
        <f>I13+K13</f>
        <v>0</v>
      </c>
      <c r="M13" s="26">
        <f>$C13*L13</f>
        <v>0</v>
      </c>
      <c r="N13" s="116"/>
    </row>
    <row r="14" spans="1:14" s="11" customFormat="1" ht="38.25" customHeight="1" x14ac:dyDescent="0.15">
      <c r="A14" s="27" t="s">
        <v>18</v>
      </c>
      <c r="B14" s="88" t="s">
        <v>234</v>
      </c>
      <c r="C14" s="91">
        <v>50</v>
      </c>
      <c r="D14" s="61" t="s">
        <v>85</v>
      </c>
      <c r="E14" s="31"/>
      <c r="F14" s="115"/>
      <c r="G14" s="123"/>
      <c r="H14" s="123"/>
      <c r="I14" s="116"/>
      <c r="J14" s="23">
        <v>9.5000000000000001E-2</v>
      </c>
      <c r="K14" s="24">
        <f t="shared" ref="K14:K26" si="0">I14*J14</f>
        <v>0</v>
      </c>
      <c r="L14" s="25">
        <f t="shared" ref="L14:L26" si="1">I14+K14</f>
        <v>0</v>
      </c>
      <c r="M14" s="26">
        <f t="shared" ref="M14:M26" si="2">$C14*L14</f>
        <v>0</v>
      </c>
      <c r="N14" s="116"/>
    </row>
    <row r="15" spans="1:14" s="11" customFormat="1" ht="38.25" customHeight="1" x14ac:dyDescent="0.15">
      <c r="A15" s="27" t="s">
        <v>19</v>
      </c>
      <c r="B15" s="88" t="s">
        <v>220</v>
      </c>
      <c r="C15" s="91">
        <v>20</v>
      </c>
      <c r="D15" s="61" t="s">
        <v>236</v>
      </c>
      <c r="E15" s="55"/>
      <c r="F15" s="119"/>
      <c r="G15" s="138"/>
      <c r="H15" s="138"/>
      <c r="I15" s="116"/>
      <c r="J15" s="23">
        <v>9.5000000000000001E-2</v>
      </c>
      <c r="K15" s="24">
        <f t="shared" si="0"/>
        <v>0</v>
      </c>
      <c r="L15" s="25">
        <f t="shared" si="1"/>
        <v>0</v>
      </c>
      <c r="M15" s="26">
        <f t="shared" si="2"/>
        <v>0</v>
      </c>
      <c r="N15" s="116"/>
    </row>
    <row r="16" spans="1:14" s="11" customFormat="1" ht="38.25" customHeight="1" x14ac:dyDescent="0.15">
      <c r="A16" s="27" t="s">
        <v>20</v>
      </c>
      <c r="B16" s="88" t="s">
        <v>343</v>
      </c>
      <c r="C16" s="91">
        <v>50</v>
      </c>
      <c r="D16" s="61" t="s">
        <v>344</v>
      </c>
      <c r="E16" s="55"/>
      <c r="F16" s="119"/>
      <c r="G16" s="123"/>
      <c r="H16" s="123"/>
      <c r="I16" s="116"/>
      <c r="J16" s="23">
        <v>9.5000000000000001E-2</v>
      </c>
      <c r="K16" s="24">
        <f t="shared" si="0"/>
        <v>0</v>
      </c>
      <c r="L16" s="25">
        <f t="shared" si="1"/>
        <v>0</v>
      </c>
      <c r="M16" s="26">
        <f t="shared" si="2"/>
        <v>0</v>
      </c>
      <c r="N16" s="116"/>
    </row>
    <row r="17" spans="1:14" s="11" customFormat="1" ht="38.25" customHeight="1" x14ac:dyDescent="0.15">
      <c r="A17" s="27" t="s">
        <v>21</v>
      </c>
      <c r="B17" s="88" t="s">
        <v>221</v>
      </c>
      <c r="C17" s="91">
        <v>30</v>
      </c>
      <c r="D17" s="61" t="s">
        <v>235</v>
      </c>
      <c r="E17" s="55"/>
      <c r="F17" s="119"/>
      <c r="G17" s="138"/>
      <c r="H17" s="138"/>
      <c r="I17" s="116"/>
      <c r="J17" s="23">
        <v>9.5000000000000001E-2</v>
      </c>
      <c r="K17" s="24">
        <f t="shared" si="0"/>
        <v>0</v>
      </c>
      <c r="L17" s="25">
        <f t="shared" si="1"/>
        <v>0</v>
      </c>
      <c r="M17" s="26">
        <f t="shared" si="2"/>
        <v>0</v>
      </c>
      <c r="N17" s="116"/>
    </row>
    <row r="18" spans="1:14" s="11" customFormat="1" ht="38.25" customHeight="1" x14ac:dyDescent="0.15">
      <c r="A18" s="27" t="s">
        <v>22</v>
      </c>
      <c r="B18" s="88" t="s">
        <v>222</v>
      </c>
      <c r="C18" s="91">
        <v>30</v>
      </c>
      <c r="D18" s="61" t="s">
        <v>232</v>
      </c>
      <c r="E18" s="55"/>
      <c r="F18" s="119"/>
      <c r="G18" s="123"/>
      <c r="H18" s="123"/>
      <c r="I18" s="116"/>
      <c r="J18" s="23">
        <v>9.5000000000000001E-2</v>
      </c>
      <c r="K18" s="24">
        <f t="shared" si="0"/>
        <v>0</v>
      </c>
      <c r="L18" s="25">
        <f t="shared" si="1"/>
        <v>0</v>
      </c>
      <c r="M18" s="26">
        <f t="shared" si="2"/>
        <v>0</v>
      </c>
      <c r="N18" s="116"/>
    </row>
    <row r="19" spans="1:14" s="11" customFormat="1" ht="38.25" customHeight="1" x14ac:dyDescent="0.15">
      <c r="A19" s="27" t="s">
        <v>23</v>
      </c>
      <c r="B19" s="88" t="s">
        <v>223</v>
      </c>
      <c r="C19" s="91">
        <v>1000</v>
      </c>
      <c r="D19" s="61" t="s">
        <v>84</v>
      </c>
      <c r="E19" s="55"/>
      <c r="F19" s="119"/>
      <c r="G19" s="138"/>
      <c r="H19" s="138"/>
      <c r="I19" s="116"/>
      <c r="J19" s="23">
        <v>9.5000000000000001E-2</v>
      </c>
      <c r="K19" s="24">
        <f t="shared" si="0"/>
        <v>0</v>
      </c>
      <c r="L19" s="25">
        <f t="shared" si="1"/>
        <v>0</v>
      </c>
      <c r="M19" s="26">
        <f t="shared" si="2"/>
        <v>0</v>
      </c>
      <c r="N19" s="116"/>
    </row>
    <row r="20" spans="1:14" s="11" customFormat="1" ht="38.25" customHeight="1" x14ac:dyDescent="0.15">
      <c r="A20" s="27" t="s">
        <v>24</v>
      </c>
      <c r="B20" s="88" t="s">
        <v>224</v>
      </c>
      <c r="C20" s="91">
        <v>10</v>
      </c>
      <c r="D20" s="61" t="s">
        <v>85</v>
      </c>
      <c r="E20" s="55"/>
      <c r="F20" s="119"/>
      <c r="G20" s="123"/>
      <c r="H20" s="123"/>
      <c r="I20" s="116"/>
      <c r="J20" s="23">
        <v>9.5000000000000001E-2</v>
      </c>
      <c r="K20" s="24">
        <f t="shared" si="0"/>
        <v>0</v>
      </c>
      <c r="L20" s="25">
        <f t="shared" si="1"/>
        <v>0</v>
      </c>
      <c r="M20" s="26">
        <f t="shared" si="2"/>
        <v>0</v>
      </c>
      <c r="N20" s="116"/>
    </row>
    <row r="21" spans="1:14" s="11" customFormat="1" ht="38.25" customHeight="1" x14ac:dyDescent="0.15">
      <c r="A21" s="27" t="s">
        <v>25</v>
      </c>
      <c r="B21" s="88" t="s">
        <v>225</v>
      </c>
      <c r="C21" s="91">
        <v>80</v>
      </c>
      <c r="D21" s="61" t="s">
        <v>232</v>
      </c>
      <c r="E21" s="55"/>
      <c r="F21" s="119"/>
      <c r="G21" s="138"/>
      <c r="H21" s="138"/>
      <c r="I21" s="116"/>
      <c r="J21" s="23">
        <v>9.5000000000000001E-2</v>
      </c>
      <c r="K21" s="24">
        <f t="shared" si="0"/>
        <v>0</v>
      </c>
      <c r="L21" s="25">
        <f t="shared" si="1"/>
        <v>0</v>
      </c>
      <c r="M21" s="26">
        <f t="shared" si="2"/>
        <v>0</v>
      </c>
      <c r="N21" s="116"/>
    </row>
    <row r="22" spans="1:14" s="11" customFormat="1" ht="38.25" customHeight="1" x14ac:dyDescent="0.15">
      <c r="A22" s="27" t="s">
        <v>26</v>
      </c>
      <c r="B22" s="88" t="s">
        <v>226</v>
      </c>
      <c r="C22" s="91">
        <v>50</v>
      </c>
      <c r="D22" s="61" t="s">
        <v>93</v>
      </c>
      <c r="E22" s="31"/>
      <c r="F22" s="115"/>
      <c r="G22" s="123"/>
      <c r="H22" s="123"/>
      <c r="I22" s="116"/>
      <c r="J22" s="23">
        <v>9.5000000000000001E-2</v>
      </c>
      <c r="K22" s="24">
        <f t="shared" si="0"/>
        <v>0</v>
      </c>
      <c r="L22" s="25">
        <f t="shared" si="1"/>
        <v>0</v>
      </c>
      <c r="M22" s="26">
        <f t="shared" si="2"/>
        <v>0</v>
      </c>
      <c r="N22" s="116"/>
    </row>
    <row r="23" spans="1:14" s="11" customFormat="1" ht="38.25" customHeight="1" x14ac:dyDescent="0.15">
      <c r="A23" s="27" t="s">
        <v>27</v>
      </c>
      <c r="B23" s="88" t="s">
        <v>227</v>
      </c>
      <c r="C23" s="91">
        <v>1000</v>
      </c>
      <c r="D23" s="61" t="s">
        <v>86</v>
      </c>
      <c r="E23" s="31"/>
      <c r="F23" s="115"/>
      <c r="G23" s="123"/>
      <c r="H23" s="123"/>
      <c r="I23" s="116"/>
      <c r="J23" s="23">
        <v>9.5000000000000001E-2</v>
      </c>
      <c r="K23" s="24">
        <f t="shared" si="0"/>
        <v>0</v>
      </c>
      <c r="L23" s="25">
        <f t="shared" si="1"/>
        <v>0</v>
      </c>
      <c r="M23" s="26">
        <f t="shared" si="2"/>
        <v>0</v>
      </c>
      <c r="N23" s="116"/>
    </row>
    <row r="24" spans="1:14" s="11" customFormat="1" ht="38.25" customHeight="1" x14ac:dyDescent="0.15">
      <c r="A24" s="27" t="s">
        <v>28</v>
      </c>
      <c r="B24" s="88" t="s">
        <v>228</v>
      </c>
      <c r="C24" s="91">
        <v>50</v>
      </c>
      <c r="D24" s="61" t="s">
        <v>231</v>
      </c>
      <c r="E24" s="55"/>
      <c r="F24" s="119"/>
      <c r="G24" s="123"/>
      <c r="H24" s="123"/>
      <c r="I24" s="116"/>
      <c r="J24" s="23">
        <v>9.5000000000000001E-2</v>
      </c>
      <c r="K24" s="24">
        <f t="shared" si="0"/>
        <v>0</v>
      </c>
      <c r="L24" s="25">
        <f t="shared" si="1"/>
        <v>0</v>
      </c>
      <c r="M24" s="26">
        <f t="shared" si="2"/>
        <v>0</v>
      </c>
      <c r="N24" s="116"/>
    </row>
    <row r="25" spans="1:14" s="11" customFormat="1" ht="38.25" customHeight="1" thickBot="1" x14ac:dyDescent="0.2">
      <c r="A25" s="13" t="s">
        <v>31</v>
      </c>
      <c r="B25" s="89" t="s">
        <v>229</v>
      </c>
      <c r="C25" s="92">
        <v>80</v>
      </c>
      <c r="D25" s="148" t="s">
        <v>237</v>
      </c>
      <c r="E25" s="35"/>
      <c r="F25" s="117"/>
      <c r="G25" s="124"/>
      <c r="H25" s="124"/>
      <c r="I25" s="118"/>
      <c r="J25" s="23">
        <v>9.5000000000000001E-2</v>
      </c>
      <c r="K25" s="37">
        <f t="shared" ref="K25" si="3">I25*J25</f>
        <v>0</v>
      </c>
      <c r="L25" s="39">
        <f t="shared" ref="L25" si="4">I25+K25</f>
        <v>0</v>
      </c>
      <c r="M25" s="40">
        <f t="shared" ref="M25" si="5">$C25*L25</f>
        <v>0</v>
      </c>
      <c r="N25" s="118"/>
    </row>
    <row r="26" spans="1:14" s="11" customFormat="1" ht="38.25" customHeight="1" thickBot="1" x14ac:dyDescent="0.2">
      <c r="A26" s="13" t="s">
        <v>32</v>
      </c>
      <c r="B26" s="89" t="s">
        <v>323</v>
      </c>
      <c r="C26" s="92">
        <v>500</v>
      </c>
      <c r="D26" s="151" t="s">
        <v>84</v>
      </c>
      <c r="E26" s="35"/>
      <c r="F26" s="117"/>
      <c r="G26" s="124"/>
      <c r="H26" s="124"/>
      <c r="I26" s="118"/>
      <c r="J26" s="23">
        <v>9.5000000000000001E-2</v>
      </c>
      <c r="K26" s="37">
        <f t="shared" si="0"/>
        <v>0</v>
      </c>
      <c r="L26" s="39">
        <f t="shared" si="1"/>
        <v>0</v>
      </c>
      <c r="M26" s="40">
        <f t="shared" si="2"/>
        <v>0</v>
      </c>
      <c r="N26" s="118"/>
    </row>
    <row r="27" spans="1:14" ht="23.25" customHeight="1" thickBot="1" x14ac:dyDescent="0.2">
      <c r="A27" s="319" t="s">
        <v>62</v>
      </c>
      <c r="B27" s="320"/>
      <c r="C27" s="320"/>
      <c r="D27" s="320"/>
      <c r="E27" s="320"/>
      <c r="F27" s="320"/>
      <c r="G27" s="320"/>
      <c r="H27" s="320"/>
      <c r="I27" s="320"/>
      <c r="J27" s="320"/>
      <c r="K27" s="320"/>
      <c r="L27" s="359"/>
      <c r="M27" s="58">
        <f>SUM(M11:M26)</f>
        <v>0</v>
      </c>
      <c r="N27"/>
    </row>
  </sheetData>
  <mergeCells count="19">
    <mergeCell ref="N9:N10"/>
    <mergeCell ref="A27:L27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4"/>
  <dimension ref="A1:N25"/>
  <sheetViews>
    <sheetView zoomScaleNormal="100" workbookViewId="0">
      <selection activeCell="A5" sqref="A5:M5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8" width="16.796875" style="7" customWidth="1"/>
    <col min="9" max="9" width="9.796875" style="7" customWidth="1"/>
    <col min="10" max="11" width="8" style="7" customWidth="1"/>
    <col min="12" max="12" width="11" style="6" customWidth="1"/>
    <col min="13" max="13" width="13.3984375" style="6" customWidth="1"/>
    <col min="14" max="14" width="17" style="7" customWidth="1"/>
    <col min="15" max="16384" width="9" style="6"/>
  </cols>
  <sheetData>
    <row r="1" spans="1:14" ht="15" customHeight="1" x14ac:dyDescent="0.15">
      <c r="B1" s="7" t="s">
        <v>470</v>
      </c>
      <c r="M1" s="6" t="s">
        <v>471</v>
      </c>
    </row>
    <row r="3" spans="1:14" s="7" customFormat="1" ht="22.5" customHeight="1" x14ac:dyDescent="0.15">
      <c r="A3" s="1"/>
      <c r="B3" s="2"/>
      <c r="C3" s="3"/>
      <c r="D3" s="60"/>
      <c r="E3" s="5"/>
      <c r="F3" s="5"/>
      <c r="G3" s="2"/>
      <c r="H3" s="2"/>
      <c r="I3" s="5"/>
      <c r="J3" s="5"/>
      <c r="K3" s="5"/>
      <c r="L3" s="5"/>
      <c r="M3" s="6"/>
      <c r="N3" s="5"/>
    </row>
    <row r="4" spans="1:14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4" s="8" customFormat="1" ht="19.5" customHeight="1" x14ac:dyDescent="0.15">
      <c r="A5" s="302" t="s">
        <v>238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4" s="8" customFormat="1" ht="19.5" customHeight="1" x14ac:dyDescent="0.15">
      <c r="A6" s="303" t="s">
        <v>217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4" s="11" customFormat="1" ht="22.5" customHeight="1" thickBot="1" x14ac:dyDescent="0.2">
      <c r="A7" s="9"/>
      <c r="B7" s="7"/>
      <c r="C7" s="10"/>
      <c r="D7" s="1"/>
      <c r="E7" s="7"/>
      <c r="F7" s="7"/>
      <c r="G7" s="7"/>
      <c r="H7" s="7"/>
      <c r="I7" s="7"/>
      <c r="J7" s="7"/>
      <c r="K7" s="7"/>
      <c r="L7" s="7"/>
      <c r="N7" s="7"/>
    </row>
    <row r="8" spans="1:14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3"/>
      <c r="L8" s="293"/>
      <c r="M8" s="294"/>
    </row>
    <row r="9" spans="1:14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5" t="s">
        <v>5</v>
      </c>
      <c r="F9" s="307" t="s">
        <v>6</v>
      </c>
      <c r="G9" s="309" t="s">
        <v>7</v>
      </c>
      <c r="H9" s="204" t="s">
        <v>482</v>
      </c>
      <c r="I9" s="305" t="s">
        <v>8</v>
      </c>
      <c r="J9" s="305" t="s">
        <v>9</v>
      </c>
      <c r="K9" s="305" t="s">
        <v>10</v>
      </c>
      <c r="L9" s="305" t="s">
        <v>11</v>
      </c>
      <c r="M9" s="311" t="s">
        <v>12</v>
      </c>
      <c r="N9" s="305" t="s">
        <v>483</v>
      </c>
    </row>
    <row r="10" spans="1:14" s="12" customFormat="1" ht="31.5" customHeight="1" thickBot="1" x14ac:dyDescent="0.2">
      <c r="A10" s="296"/>
      <c r="B10" s="298"/>
      <c r="C10" s="300"/>
      <c r="D10" s="298"/>
      <c r="E10" s="306"/>
      <c r="F10" s="308"/>
      <c r="G10" s="310"/>
      <c r="H10" s="205" t="s">
        <v>478</v>
      </c>
      <c r="I10" s="306"/>
      <c r="J10" s="306"/>
      <c r="K10" s="306"/>
      <c r="L10" s="306"/>
      <c r="M10" s="312"/>
      <c r="N10" s="306"/>
    </row>
    <row r="11" spans="1:14" s="11" customFormat="1" ht="39.75" customHeight="1" thickBot="1" x14ac:dyDescent="0.2">
      <c r="A11" s="64" t="s">
        <v>15</v>
      </c>
      <c r="B11" s="87" t="s">
        <v>239</v>
      </c>
      <c r="C11" s="90">
        <v>100</v>
      </c>
      <c r="D11" s="50" t="s">
        <v>69</v>
      </c>
      <c r="E11" s="17"/>
      <c r="F11" s="130"/>
      <c r="G11" s="18"/>
      <c r="H11" s="18"/>
      <c r="I11" s="125"/>
      <c r="J11" s="20">
        <v>9.5000000000000001E-2</v>
      </c>
      <c r="K11" s="19">
        <f t="shared" ref="K11:K24" si="0">I11*J11</f>
        <v>0</v>
      </c>
      <c r="L11" s="21">
        <f t="shared" ref="L11:L24" si="1">I11+K11</f>
        <v>0</v>
      </c>
      <c r="M11" s="22">
        <f t="shared" ref="M11:M24" si="2">$C11*L11</f>
        <v>0</v>
      </c>
      <c r="N11" s="125"/>
    </row>
    <row r="12" spans="1:14" s="11" customFormat="1" ht="39.75" customHeight="1" x14ac:dyDescent="0.15">
      <c r="A12" s="169"/>
      <c r="B12" s="170" t="s">
        <v>345</v>
      </c>
      <c r="C12" s="171">
        <v>20</v>
      </c>
      <c r="D12" s="172" t="s">
        <v>69</v>
      </c>
      <c r="E12" s="173"/>
      <c r="F12" s="174"/>
      <c r="G12" s="175"/>
      <c r="H12" s="175"/>
      <c r="I12" s="176"/>
      <c r="J12" s="20">
        <v>9.5000000000000001E-2</v>
      </c>
      <c r="K12" s="19">
        <f t="shared" ref="K12" si="3">I12*J12</f>
        <v>0</v>
      </c>
      <c r="L12" s="21">
        <f t="shared" ref="L12" si="4">I12+K12</f>
        <v>0</v>
      </c>
      <c r="M12" s="22">
        <f t="shared" ref="M12" si="5">$C12*L12</f>
        <v>0</v>
      </c>
      <c r="N12" s="176"/>
    </row>
    <row r="13" spans="1:14" s="11" customFormat="1" ht="39.75" customHeight="1" x14ac:dyDescent="0.15">
      <c r="A13" s="27" t="s">
        <v>16</v>
      </c>
      <c r="B13" s="88" t="s">
        <v>240</v>
      </c>
      <c r="C13" s="91">
        <v>160</v>
      </c>
      <c r="D13" s="52" t="s">
        <v>69</v>
      </c>
      <c r="E13" s="31"/>
      <c r="F13" s="132"/>
      <c r="G13" s="123"/>
      <c r="H13" s="123"/>
      <c r="I13" s="126"/>
      <c r="J13" s="23">
        <v>9.5000000000000001E-2</v>
      </c>
      <c r="K13" s="24">
        <f t="shared" si="0"/>
        <v>0</v>
      </c>
      <c r="L13" s="25">
        <f t="shared" si="1"/>
        <v>0</v>
      </c>
      <c r="M13" s="26">
        <f t="shared" si="2"/>
        <v>0</v>
      </c>
      <c r="N13" s="126"/>
    </row>
    <row r="14" spans="1:14" s="11" customFormat="1" ht="39.75" customHeight="1" x14ac:dyDescent="0.15">
      <c r="A14" s="27" t="s">
        <v>17</v>
      </c>
      <c r="B14" s="88" t="s">
        <v>241</v>
      </c>
      <c r="C14" s="91">
        <v>50</v>
      </c>
      <c r="D14" s="52" t="s">
        <v>69</v>
      </c>
      <c r="E14" s="31"/>
      <c r="F14" s="132"/>
      <c r="G14" s="123"/>
      <c r="H14" s="123"/>
      <c r="I14" s="126"/>
      <c r="J14" s="23">
        <v>9.5000000000000001E-2</v>
      </c>
      <c r="K14" s="24">
        <f t="shared" si="0"/>
        <v>0</v>
      </c>
      <c r="L14" s="25">
        <f t="shared" si="1"/>
        <v>0</v>
      </c>
      <c r="M14" s="26">
        <f t="shared" si="2"/>
        <v>0</v>
      </c>
      <c r="N14" s="126"/>
    </row>
    <row r="15" spans="1:14" s="11" customFormat="1" ht="39.75" customHeight="1" x14ac:dyDescent="0.15">
      <c r="A15" s="27" t="s">
        <v>18</v>
      </c>
      <c r="B15" s="88" t="s">
        <v>242</v>
      </c>
      <c r="C15" s="91">
        <v>80</v>
      </c>
      <c r="D15" s="53" t="s">
        <v>69</v>
      </c>
      <c r="E15" s="31"/>
      <c r="F15" s="132"/>
      <c r="G15" s="32"/>
      <c r="H15" s="32"/>
      <c r="I15" s="126"/>
      <c r="J15" s="23">
        <v>9.5000000000000001E-2</v>
      </c>
      <c r="K15" s="24">
        <f t="shared" si="0"/>
        <v>0</v>
      </c>
      <c r="L15" s="25">
        <f t="shared" si="1"/>
        <v>0</v>
      </c>
      <c r="M15" s="26">
        <f t="shared" si="2"/>
        <v>0</v>
      </c>
      <c r="N15" s="126"/>
    </row>
    <row r="16" spans="1:14" s="11" customFormat="1" ht="39.75" customHeight="1" x14ac:dyDescent="0.15">
      <c r="A16" s="27" t="s">
        <v>19</v>
      </c>
      <c r="B16" s="88" t="s">
        <v>243</v>
      </c>
      <c r="C16" s="91">
        <v>200</v>
      </c>
      <c r="D16" s="53" t="s">
        <v>69</v>
      </c>
      <c r="E16" s="31"/>
      <c r="F16" s="132"/>
      <c r="G16" s="123"/>
      <c r="H16" s="123"/>
      <c r="I16" s="126"/>
      <c r="J16" s="23">
        <v>9.5000000000000001E-2</v>
      </c>
      <c r="K16" s="24">
        <f t="shared" si="0"/>
        <v>0</v>
      </c>
      <c r="L16" s="25">
        <f t="shared" si="1"/>
        <v>0</v>
      </c>
      <c r="M16" s="26">
        <f t="shared" si="2"/>
        <v>0</v>
      </c>
      <c r="N16" s="126"/>
    </row>
    <row r="17" spans="1:14" s="11" customFormat="1" ht="39.75" customHeight="1" x14ac:dyDescent="0.15">
      <c r="A17" s="27" t="s">
        <v>20</v>
      </c>
      <c r="B17" s="88" t="s">
        <v>244</v>
      </c>
      <c r="C17" s="91">
        <v>50</v>
      </c>
      <c r="D17" s="53" t="s">
        <v>69</v>
      </c>
      <c r="E17" s="31"/>
      <c r="F17" s="115"/>
      <c r="G17" s="123"/>
      <c r="H17" s="123"/>
      <c r="I17" s="126"/>
      <c r="J17" s="23">
        <v>9.5000000000000001E-2</v>
      </c>
      <c r="K17" s="24">
        <f t="shared" si="0"/>
        <v>0</v>
      </c>
      <c r="L17" s="25">
        <f t="shared" si="1"/>
        <v>0</v>
      </c>
      <c r="M17" s="26">
        <f t="shared" si="2"/>
        <v>0</v>
      </c>
      <c r="N17" s="126"/>
    </row>
    <row r="18" spans="1:14" s="11" customFormat="1" ht="39.75" customHeight="1" x14ac:dyDescent="0.15">
      <c r="A18" s="27" t="s">
        <v>21</v>
      </c>
      <c r="B18" s="88" t="s">
        <v>245</v>
      </c>
      <c r="C18" s="91">
        <v>30</v>
      </c>
      <c r="D18" s="53" t="s">
        <v>69</v>
      </c>
      <c r="E18" s="31"/>
      <c r="F18" s="132"/>
      <c r="G18" s="123"/>
      <c r="H18" s="123"/>
      <c r="I18" s="126"/>
      <c r="J18" s="23">
        <v>9.5000000000000001E-2</v>
      </c>
      <c r="K18" s="24">
        <f t="shared" si="0"/>
        <v>0</v>
      </c>
      <c r="L18" s="25">
        <f t="shared" si="1"/>
        <v>0</v>
      </c>
      <c r="M18" s="26">
        <f t="shared" si="2"/>
        <v>0</v>
      </c>
      <c r="N18" s="126"/>
    </row>
    <row r="19" spans="1:14" s="11" customFormat="1" ht="39.75" customHeight="1" x14ac:dyDescent="0.15">
      <c r="A19" s="27" t="s">
        <v>22</v>
      </c>
      <c r="B19" s="88" t="s">
        <v>246</v>
      </c>
      <c r="C19" s="91">
        <v>150</v>
      </c>
      <c r="D19" s="53" t="s">
        <v>69</v>
      </c>
      <c r="E19" s="31"/>
      <c r="F19" s="132"/>
      <c r="G19" s="123"/>
      <c r="H19" s="123"/>
      <c r="I19" s="126"/>
      <c r="J19" s="23">
        <v>9.5000000000000001E-2</v>
      </c>
      <c r="K19" s="24">
        <f t="shared" si="0"/>
        <v>0</v>
      </c>
      <c r="L19" s="25">
        <f t="shared" si="1"/>
        <v>0</v>
      </c>
      <c r="M19" s="26">
        <f t="shared" si="2"/>
        <v>0</v>
      </c>
      <c r="N19" s="126"/>
    </row>
    <row r="20" spans="1:14" s="11" customFormat="1" ht="39.75" customHeight="1" x14ac:dyDescent="0.15">
      <c r="A20" s="27" t="s">
        <v>23</v>
      </c>
      <c r="B20" s="88" t="s">
        <v>247</v>
      </c>
      <c r="C20" s="91">
        <v>400</v>
      </c>
      <c r="D20" s="53" t="s">
        <v>69</v>
      </c>
      <c r="E20" s="31"/>
      <c r="F20" s="132"/>
      <c r="G20" s="123"/>
      <c r="H20" s="123"/>
      <c r="I20" s="126"/>
      <c r="J20" s="23">
        <v>9.5000000000000001E-2</v>
      </c>
      <c r="K20" s="24">
        <f t="shared" si="0"/>
        <v>0</v>
      </c>
      <c r="L20" s="25">
        <f t="shared" si="1"/>
        <v>0</v>
      </c>
      <c r="M20" s="26">
        <f t="shared" si="2"/>
        <v>0</v>
      </c>
      <c r="N20" s="126"/>
    </row>
    <row r="21" spans="1:14" s="11" customFormat="1" ht="39.75" customHeight="1" x14ac:dyDescent="0.15">
      <c r="A21" s="27" t="s">
        <v>24</v>
      </c>
      <c r="B21" s="88" t="s">
        <v>248</v>
      </c>
      <c r="C21" s="91">
        <v>100</v>
      </c>
      <c r="D21" s="53" t="s">
        <v>69</v>
      </c>
      <c r="E21" s="31"/>
      <c r="F21" s="132"/>
      <c r="G21" s="123"/>
      <c r="H21" s="123"/>
      <c r="I21" s="126"/>
      <c r="J21" s="23">
        <v>9.5000000000000001E-2</v>
      </c>
      <c r="K21" s="24">
        <f t="shared" si="0"/>
        <v>0</v>
      </c>
      <c r="L21" s="25">
        <f t="shared" si="1"/>
        <v>0</v>
      </c>
      <c r="M21" s="26">
        <f t="shared" si="2"/>
        <v>0</v>
      </c>
      <c r="N21" s="126"/>
    </row>
    <row r="22" spans="1:14" s="11" customFormat="1" ht="39.75" customHeight="1" x14ac:dyDescent="0.15">
      <c r="A22" s="27" t="s">
        <v>25</v>
      </c>
      <c r="B22" s="88" t="s">
        <v>249</v>
      </c>
      <c r="C22" s="91">
        <v>50</v>
      </c>
      <c r="D22" s="53" t="s">
        <v>69</v>
      </c>
      <c r="E22" s="31"/>
      <c r="F22" s="132"/>
      <c r="G22" s="123"/>
      <c r="H22" s="123"/>
      <c r="I22" s="126"/>
      <c r="J22" s="23">
        <v>9.5000000000000001E-2</v>
      </c>
      <c r="K22" s="24">
        <f t="shared" si="0"/>
        <v>0</v>
      </c>
      <c r="L22" s="25">
        <f t="shared" si="1"/>
        <v>0</v>
      </c>
      <c r="M22" s="26">
        <f t="shared" si="2"/>
        <v>0</v>
      </c>
      <c r="N22" s="126"/>
    </row>
    <row r="23" spans="1:14" s="11" customFormat="1" ht="39.75" customHeight="1" x14ac:dyDescent="0.15">
      <c r="A23" s="27" t="s">
        <v>26</v>
      </c>
      <c r="B23" s="88" t="s">
        <v>250</v>
      </c>
      <c r="C23" s="91">
        <v>50</v>
      </c>
      <c r="D23" s="53" t="s">
        <v>69</v>
      </c>
      <c r="E23" s="31"/>
      <c r="F23" s="132"/>
      <c r="G23" s="123"/>
      <c r="H23" s="123"/>
      <c r="I23" s="126"/>
      <c r="J23" s="23">
        <v>9.5000000000000001E-2</v>
      </c>
      <c r="K23" s="24">
        <f t="shared" si="0"/>
        <v>0</v>
      </c>
      <c r="L23" s="25">
        <f t="shared" si="1"/>
        <v>0</v>
      </c>
      <c r="M23" s="26">
        <f t="shared" si="2"/>
        <v>0</v>
      </c>
      <c r="N23" s="126"/>
    </row>
    <row r="24" spans="1:14" s="11" customFormat="1" ht="39.75" customHeight="1" thickBot="1" x14ac:dyDescent="0.2">
      <c r="A24" s="13" t="s">
        <v>27</v>
      </c>
      <c r="B24" s="89" t="s">
        <v>251</v>
      </c>
      <c r="C24" s="92">
        <v>50</v>
      </c>
      <c r="D24" s="51" t="s">
        <v>69</v>
      </c>
      <c r="E24" s="35"/>
      <c r="F24" s="134"/>
      <c r="G24" s="124"/>
      <c r="H24" s="124"/>
      <c r="I24" s="127"/>
      <c r="J24" s="38">
        <v>9.5000000000000001E-2</v>
      </c>
      <c r="K24" s="37">
        <f t="shared" si="0"/>
        <v>0</v>
      </c>
      <c r="L24" s="39">
        <f t="shared" si="1"/>
        <v>0</v>
      </c>
      <c r="M24" s="40">
        <f t="shared" si="2"/>
        <v>0</v>
      </c>
      <c r="N24" s="127"/>
    </row>
    <row r="25" spans="1:14" ht="23.25" customHeight="1" thickBot="1" x14ac:dyDescent="0.2">
      <c r="A25" s="319" t="s">
        <v>63</v>
      </c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59"/>
      <c r="M25" s="43">
        <f>SUM(M11:M24)</f>
        <v>0</v>
      </c>
      <c r="N25"/>
    </row>
  </sheetData>
  <mergeCells count="19">
    <mergeCell ref="N9:N10"/>
    <mergeCell ref="A25:L25"/>
    <mergeCell ref="A8:D8"/>
    <mergeCell ref="E8:M8"/>
    <mergeCell ref="A9:A10"/>
    <mergeCell ref="B9:B10"/>
    <mergeCell ref="C9:C10"/>
    <mergeCell ref="D9:D10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5"/>
  <dimension ref="A1:N21"/>
  <sheetViews>
    <sheetView zoomScaleNormal="100" workbookViewId="0">
      <selection activeCell="A5" sqref="A5:M5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9" width="9.796875" style="7" customWidth="1"/>
    <col min="10" max="11" width="8" style="7" customWidth="1"/>
    <col min="12" max="12" width="11" style="6" customWidth="1"/>
    <col min="13" max="13" width="13.3984375" style="6" customWidth="1"/>
    <col min="14" max="14" width="18.796875" style="6" customWidth="1"/>
    <col min="15" max="16384" width="9" style="6"/>
  </cols>
  <sheetData>
    <row r="1" spans="1:14" s="7" customFormat="1" ht="14.25" customHeight="1" x14ac:dyDescent="0.15">
      <c r="A1" s="1"/>
      <c r="B1" s="2" t="s">
        <v>470</v>
      </c>
      <c r="C1" s="3"/>
      <c r="D1" s="60"/>
      <c r="E1" s="5"/>
      <c r="F1" s="5"/>
      <c r="G1" s="2"/>
      <c r="H1" s="2"/>
      <c r="I1" s="5"/>
      <c r="J1" s="5"/>
      <c r="K1" s="5"/>
      <c r="L1" s="5"/>
      <c r="M1" s="6" t="s">
        <v>471</v>
      </c>
      <c r="N1" s="5"/>
    </row>
    <row r="2" spans="1:14" s="7" customFormat="1" ht="14.25" customHeight="1" x14ac:dyDescent="0.15">
      <c r="A2" s="1"/>
      <c r="B2" s="2"/>
      <c r="C2" s="3"/>
      <c r="D2" s="203"/>
      <c r="E2" s="5"/>
      <c r="F2" s="5"/>
      <c r="G2" s="2"/>
      <c r="H2" s="2"/>
      <c r="I2" s="5"/>
      <c r="J2" s="5"/>
      <c r="K2" s="5"/>
      <c r="L2" s="5"/>
      <c r="M2" s="6"/>
      <c r="N2" s="5"/>
    </row>
    <row r="3" spans="1:14" s="7" customFormat="1" ht="14.25" customHeight="1" x14ac:dyDescent="0.15">
      <c r="A3" s="1"/>
      <c r="B3" s="2"/>
      <c r="C3" s="3"/>
      <c r="D3" s="203"/>
      <c r="E3" s="5"/>
      <c r="F3" s="5"/>
      <c r="G3" s="2"/>
      <c r="H3" s="2"/>
      <c r="I3" s="5"/>
      <c r="J3" s="5"/>
      <c r="K3" s="5"/>
      <c r="L3" s="5"/>
      <c r="M3" s="6"/>
      <c r="N3" s="5"/>
    </row>
    <row r="4" spans="1:14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4" s="8" customFormat="1" ht="19.5" customHeight="1" x14ac:dyDescent="0.15">
      <c r="A5" s="302" t="s">
        <v>252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4" s="8" customFormat="1" ht="19.5" customHeight="1" x14ac:dyDescent="0.15">
      <c r="A6" s="303" t="s">
        <v>217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4" s="11" customFormat="1" ht="20.25" customHeight="1" thickBot="1" x14ac:dyDescent="0.2">
      <c r="A7" s="9"/>
      <c r="B7" s="7"/>
      <c r="C7" s="10"/>
      <c r="D7" s="1"/>
      <c r="E7" s="7"/>
      <c r="F7" s="7"/>
      <c r="G7" s="7"/>
      <c r="H7" s="7"/>
      <c r="I7" s="7"/>
      <c r="J7" s="7"/>
      <c r="K7" s="7"/>
      <c r="L7" s="7"/>
      <c r="N7" s="7"/>
    </row>
    <row r="8" spans="1:14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3"/>
      <c r="L8" s="293"/>
      <c r="M8" s="294"/>
    </row>
    <row r="9" spans="1:14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5" t="s">
        <v>5</v>
      </c>
      <c r="F9" s="307" t="s">
        <v>6</v>
      </c>
      <c r="G9" s="309" t="s">
        <v>7</v>
      </c>
      <c r="H9" s="204" t="s">
        <v>477</v>
      </c>
      <c r="I9" s="305" t="s">
        <v>8</v>
      </c>
      <c r="J9" s="305" t="s">
        <v>9</v>
      </c>
      <c r="K9" s="305" t="s">
        <v>10</v>
      </c>
      <c r="L9" s="305" t="s">
        <v>11</v>
      </c>
      <c r="M9" s="311" t="s">
        <v>12</v>
      </c>
      <c r="N9" s="305" t="s">
        <v>481</v>
      </c>
    </row>
    <row r="10" spans="1:14" s="12" customFormat="1" ht="31.5" customHeight="1" thickBot="1" x14ac:dyDescent="0.2">
      <c r="A10" s="296"/>
      <c r="B10" s="298"/>
      <c r="C10" s="300"/>
      <c r="D10" s="298"/>
      <c r="E10" s="315"/>
      <c r="F10" s="316"/>
      <c r="G10" s="317"/>
      <c r="H10" s="209" t="s">
        <v>478</v>
      </c>
      <c r="I10" s="315"/>
      <c r="J10" s="315"/>
      <c r="K10" s="315"/>
      <c r="L10" s="315"/>
      <c r="M10" s="318"/>
      <c r="N10" s="315"/>
    </row>
    <row r="11" spans="1:14" s="11" customFormat="1" ht="45.75" customHeight="1" x14ac:dyDescent="0.15">
      <c r="A11" s="64" t="s">
        <v>15</v>
      </c>
      <c r="B11" s="87" t="s">
        <v>258</v>
      </c>
      <c r="C11" s="16">
        <v>10</v>
      </c>
      <c r="D11" s="50" t="s">
        <v>88</v>
      </c>
      <c r="E11" s="17"/>
      <c r="F11" s="113"/>
      <c r="G11" s="122"/>
      <c r="H11" s="122"/>
      <c r="I11" s="114"/>
      <c r="J11" s="20">
        <v>9.5000000000000001E-2</v>
      </c>
      <c r="K11" s="19">
        <f t="shared" ref="K11" si="0">I11*J11</f>
        <v>0</v>
      </c>
      <c r="L11" s="21">
        <f t="shared" ref="L11:N11" si="1">I11+K11</f>
        <v>0</v>
      </c>
      <c r="M11" s="22">
        <f t="shared" ref="M11" si="2">$C11*L11</f>
        <v>0</v>
      </c>
      <c r="N11" s="21">
        <f t="shared" si="1"/>
        <v>0</v>
      </c>
    </row>
    <row r="12" spans="1:14" s="11" customFormat="1" ht="41.25" customHeight="1" x14ac:dyDescent="0.15">
      <c r="A12" s="27" t="s">
        <v>16</v>
      </c>
      <c r="B12" s="88" t="s">
        <v>253</v>
      </c>
      <c r="C12" s="29">
        <v>10</v>
      </c>
      <c r="D12" s="52" t="s">
        <v>88</v>
      </c>
      <c r="E12" s="31"/>
      <c r="F12" s="115"/>
      <c r="G12" s="123"/>
      <c r="H12" s="123"/>
      <c r="I12" s="116"/>
      <c r="J12" s="23">
        <v>9.5000000000000001E-2</v>
      </c>
      <c r="K12" s="24">
        <f t="shared" ref="K12:K20" si="3">I12*J12</f>
        <v>0</v>
      </c>
      <c r="L12" s="25">
        <f t="shared" ref="L12:N20" si="4">I12+K12</f>
        <v>0</v>
      </c>
      <c r="M12" s="26">
        <f t="shared" ref="M12:M20" si="5">$C12*L12</f>
        <v>0</v>
      </c>
      <c r="N12" s="25">
        <f t="shared" si="4"/>
        <v>0</v>
      </c>
    </row>
    <row r="13" spans="1:14" s="11" customFormat="1" ht="41.25" customHeight="1" x14ac:dyDescent="0.15">
      <c r="A13" s="27" t="s">
        <v>17</v>
      </c>
      <c r="B13" s="88" t="s">
        <v>254</v>
      </c>
      <c r="C13" s="29">
        <v>10</v>
      </c>
      <c r="D13" s="52" t="s">
        <v>88</v>
      </c>
      <c r="E13" s="31"/>
      <c r="F13" s="115"/>
      <c r="G13" s="123"/>
      <c r="H13" s="123"/>
      <c r="I13" s="116"/>
      <c r="J13" s="23">
        <v>9.5000000000000001E-2</v>
      </c>
      <c r="K13" s="24">
        <f t="shared" si="3"/>
        <v>0</v>
      </c>
      <c r="L13" s="25">
        <f t="shared" si="4"/>
        <v>0</v>
      </c>
      <c r="M13" s="26">
        <f t="shared" si="5"/>
        <v>0</v>
      </c>
      <c r="N13" s="25">
        <f t="shared" si="4"/>
        <v>0</v>
      </c>
    </row>
    <row r="14" spans="1:14" s="11" customFormat="1" ht="41.25" customHeight="1" x14ac:dyDescent="0.15">
      <c r="A14" s="27" t="s">
        <v>18</v>
      </c>
      <c r="B14" s="88" t="s">
        <v>257</v>
      </c>
      <c r="C14" s="29">
        <v>800</v>
      </c>
      <c r="D14" s="52" t="s">
        <v>256</v>
      </c>
      <c r="E14" s="31"/>
      <c r="F14" s="115"/>
      <c r="G14" s="123"/>
      <c r="H14" s="123"/>
      <c r="I14" s="116"/>
      <c r="J14" s="23">
        <v>9.5000000000000001E-2</v>
      </c>
      <c r="K14" s="24">
        <f t="shared" si="3"/>
        <v>0</v>
      </c>
      <c r="L14" s="25">
        <f t="shared" si="4"/>
        <v>0</v>
      </c>
      <c r="M14" s="26">
        <f t="shared" si="5"/>
        <v>0</v>
      </c>
      <c r="N14" s="25">
        <f t="shared" si="4"/>
        <v>0</v>
      </c>
    </row>
    <row r="15" spans="1:14" s="11" customFormat="1" ht="41.25" customHeight="1" x14ac:dyDescent="0.15">
      <c r="A15" s="27" t="s">
        <v>19</v>
      </c>
      <c r="B15" s="88" t="s">
        <v>347</v>
      </c>
      <c r="C15" s="29">
        <v>800</v>
      </c>
      <c r="D15" s="52" t="s">
        <v>256</v>
      </c>
      <c r="E15" s="31"/>
      <c r="F15" s="115"/>
      <c r="G15" s="123"/>
      <c r="H15" s="123"/>
      <c r="I15" s="116"/>
      <c r="J15" s="23">
        <v>9.5000000000000001E-2</v>
      </c>
      <c r="K15" s="24">
        <f t="shared" ref="K15" si="6">I15*J15</f>
        <v>0</v>
      </c>
      <c r="L15" s="25">
        <f t="shared" ref="L15:N15" si="7">I15+K15</f>
        <v>0</v>
      </c>
      <c r="M15" s="26">
        <f t="shared" ref="M15" si="8">$C15*L15</f>
        <v>0</v>
      </c>
      <c r="N15" s="25">
        <f t="shared" si="7"/>
        <v>0</v>
      </c>
    </row>
    <row r="16" spans="1:14" s="11" customFormat="1" ht="43.5" customHeight="1" x14ac:dyDescent="0.15">
      <c r="A16" s="27" t="s">
        <v>20</v>
      </c>
      <c r="B16" s="88" t="s">
        <v>259</v>
      </c>
      <c r="C16" s="29">
        <v>300</v>
      </c>
      <c r="D16" s="52" t="s">
        <v>76</v>
      </c>
      <c r="E16" s="31"/>
      <c r="F16" s="115"/>
      <c r="G16" s="123"/>
      <c r="H16" s="123"/>
      <c r="I16" s="116"/>
      <c r="J16" s="23">
        <v>9.5000000000000001E-2</v>
      </c>
      <c r="K16" s="24">
        <f t="shared" si="3"/>
        <v>0</v>
      </c>
      <c r="L16" s="25">
        <f t="shared" si="4"/>
        <v>0</v>
      </c>
      <c r="M16" s="26">
        <f t="shared" si="5"/>
        <v>0</v>
      </c>
      <c r="N16" s="25">
        <f t="shared" si="4"/>
        <v>0</v>
      </c>
    </row>
    <row r="17" spans="1:14" s="11" customFormat="1" ht="43.5" customHeight="1" x14ac:dyDescent="0.15">
      <c r="A17" s="27" t="s">
        <v>21</v>
      </c>
      <c r="B17" s="88" t="s">
        <v>260</v>
      </c>
      <c r="C17" s="29">
        <v>300</v>
      </c>
      <c r="D17" s="52" t="s">
        <v>76</v>
      </c>
      <c r="E17" s="31"/>
      <c r="F17" s="115"/>
      <c r="G17" s="123"/>
      <c r="H17" s="123"/>
      <c r="I17" s="116"/>
      <c r="J17" s="23">
        <v>9.5000000000000001E-2</v>
      </c>
      <c r="K17" s="24">
        <f t="shared" si="3"/>
        <v>0</v>
      </c>
      <c r="L17" s="25">
        <f t="shared" si="4"/>
        <v>0</v>
      </c>
      <c r="M17" s="26">
        <f t="shared" si="5"/>
        <v>0</v>
      </c>
      <c r="N17" s="25">
        <f t="shared" si="4"/>
        <v>0</v>
      </c>
    </row>
    <row r="18" spans="1:14" s="11" customFormat="1" ht="43.5" customHeight="1" x14ac:dyDescent="0.15">
      <c r="A18" s="54" t="s">
        <v>22</v>
      </c>
      <c r="B18" s="88" t="s">
        <v>261</v>
      </c>
      <c r="C18" s="29">
        <v>300</v>
      </c>
      <c r="D18" s="52" t="s">
        <v>76</v>
      </c>
      <c r="E18" s="31"/>
      <c r="F18" s="115"/>
      <c r="G18" s="123"/>
      <c r="H18" s="123"/>
      <c r="I18" s="116"/>
      <c r="J18" s="23">
        <v>9.5000000000000001E-2</v>
      </c>
      <c r="K18" s="24">
        <f t="shared" si="3"/>
        <v>0</v>
      </c>
      <c r="L18" s="25">
        <f t="shared" si="4"/>
        <v>0</v>
      </c>
      <c r="M18" s="26">
        <f t="shared" si="5"/>
        <v>0</v>
      </c>
      <c r="N18" s="25">
        <f t="shared" si="4"/>
        <v>0</v>
      </c>
    </row>
    <row r="19" spans="1:14" s="11" customFormat="1" ht="43.5" customHeight="1" thickBot="1" x14ac:dyDescent="0.2">
      <c r="A19" s="13" t="s">
        <v>23</v>
      </c>
      <c r="B19" s="177" t="s">
        <v>346</v>
      </c>
      <c r="C19" s="158">
        <v>300</v>
      </c>
      <c r="D19" s="53" t="s">
        <v>76</v>
      </c>
      <c r="E19" s="55"/>
      <c r="F19" s="119"/>
      <c r="G19" s="138"/>
      <c r="H19" s="138"/>
      <c r="I19" s="178"/>
      <c r="J19" s="23">
        <v>9.5000000000000001E-2</v>
      </c>
      <c r="K19" s="24">
        <f t="shared" ref="K19" si="9">I19*J19</f>
        <v>0</v>
      </c>
      <c r="L19" s="25">
        <f t="shared" ref="L19:N19" si="10">I19+K19</f>
        <v>0</v>
      </c>
      <c r="M19" s="26">
        <f t="shared" ref="M19" si="11">$C19*L19</f>
        <v>0</v>
      </c>
      <c r="N19" s="25">
        <f t="shared" si="10"/>
        <v>0</v>
      </c>
    </row>
    <row r="20" spans="1:14" s="11" customFormat="1" ht="41.25" customHeight="1" thickBot="1" x14ac:dyDescent="0.2">
      <c r="A20" s="13" t="s">
        <v>24</v>
      </c>
      <c r="B20" s="89" t="s">
        <v>255</v>
      </c>
      <c r="C20" s="34">
        <v>2000</v>
      </c>
      <c r="D20" s="51" t="s">
        <v>89</v>
      </c>
      <c r="E20" s="35"/>
      <c r="F20" s="117"/>
      <c r="G20" s="124"/>
      <c r="H20" s="124"/>
      <c r="I20" s="118"/>
      <c r="J20" s="23">
        <v>9.5000000000000001E-2</v>
      </c>
      <c r="K20" s="37">
        <f t="shared" si="3"/>
        <v>0</v>
      </c>
      <c r="L20" s="39">
        <f t="shared" si="4"/>
        <v>0</v>
      </c>
      <c r="M20" s="40">
        <f t="shared" si="5"/>
        <v>0</v>
      </c>
      <c r="N20" s="39">
        <f t="shared" si="4"/>
        <v>0</v>
      </c>
    </row>
    <row r="21" spans="1:14" ht="23.25" customHeight="1" thickBot="1" x14ac:dyDescent="0.2">
      <c r="A21" s="290" t="s">
        <v>64</v>
      </c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363"/>
      <c r="M21" s="43">
        <f>SUM(M11:M20)</f>
        <v>0</v>
      </c>
      <c r="N21" s="41"/>
    </row>
  </sheetData>
  <mergeCells count="19">
    <mergeCell ref="N9:N10"/>
    <mergeCell ref="A21:L21"/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7"/>
  <dimension ref="A1:N54"/>
  <sheetViews>
    <sheetView zoomScaleNormal="100" workbookViewId="0">
      <selection activeCell="A4" sqref="A4:M4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8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8" width="11.3984375" style="7" customWidth="1"/>
    <col min="9" max="9" width="9.796875" style="7" customWidth="1"/>
    <col min="10" max="11" width="8" style="7" customWidth="1"/>
    <col min="12" max="12" width="11" style="6" customWidth="1"/>
    <col min="13" max="13" width="13.3984375" style="6" customWidth="1"/>
    <col min="14" max="14" width="16.796875" style="6" customWidth="1"/>
    <col min="15" max="16384" width="9" style="6"/>
  </cols>
  <sheetData>
    <row r="1" spans="1:14" ht="15" customHeight="1" x14ac:dyDescent="0.15">
      <c r="B1" s="7" t="s">
        <v>470</v>
      </c>
      <c r="M1" s="6" t="s">
        <v>471</v>
      </c>
    </row>
    <row r="2" spans="1:14" s="7" customFormat="1" ht="14.25" customHeight="1" x14ac:dyDescent="0.15">
      <c r="A2" s="1"/>
      <c r="B2" s="2"/>
      <c r="C2" s="3"/>
      <c r="D2" s="60"/>
      <c r="E2" s="5"/>
      <c r="F2" s="5"/>
      <c r="G2" s="2"/>
      <c r="H2" s="2"/>
      <c r="I2" s="5"/>
      <c r="J2" s="5"/>
      <c r="K2" s="5"/>
      <c r="L2" s="5"/>
      <c r="M2" s="6"/>
      <c r="N2" s="5"/>
    </row>
    <row r="3" spans="1:14" s="8" customFormat="1" ht="19.5" customHeight="1" x14ac:dyDescent="0.15">
      <c r="A3" s="301" t="s">
        <v>469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</row>
    <row r="4" spans="1:14" s="8" customFormat="1" ht="19.5" customHeight="1" x14ac:dyDescent="0.15">
      <c r="A4" s="302" t="s">
        <v>262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14" s="8" customFormat="1" ht="19.5" customHeight="1" x14ac:dyDescent="0.15">
      <c r="A5" s="303" t="s">
        <v>217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</row>
    <row r="6" spans="1:14" s="11" customFormat="1" ht="20.25" customHeight="1" thickBot="1" x14ac:dyDescent="0.2">
      <c r="A6" s="9"/>
      <c r="B6" s="7"/>
      <c r="C6" s="10"/>
      <c r="D6" s="1"/>
      <c r="E6" s="7"/>
      <c r="F6" s="7"/>
      <c r="G6" s="7"/>
      <c r="H6" s="7"/>
      <c r="I6" s="7"/>
      <c r="J6" s="7"/>
      <c r="K6" s="7"/>
      <c r="L6" s="7"/>
      <c r="N6" s="7"/>
    </row>
    <row r="7" spans="1:14" s="11" customFormat="1" ht="20.25" customHeight="1" thickBot="1" x14ac:dyDescent="0.2">
      <c r="A7" s="292" t="s">
        <v>317</v>
      </c>
      <c r="B7" s="293"/>
      <c r="C7" s="293"/>
      <c r="D7" s="294"/>
      <c r="E7" s="293"/>
      <c r="F7" s="293"/>
      <c r="G7" s="293"/>
      <c r="H7" s="293"/>
      <c r="I7" s="293"/>
      <c r="J7" s="293"/>
      <c r="K7" s="293"/>
      <c r="L7" s="293"/>
      <c r="M7" s="294"/>
    </row>
    <row r="8" spans="1:14" s="12" customFormat="1" ht="27" customHeight="1" x14ac:dyDescent="0.15">
      <c r="A8" s="295" t="s">
        <v>0</v>
      </c>
      <c r="B8" s="297" t="s">
        <v>1</v>
      </c>
      <c r="C8" s="299" t="s">
        <v>2</v>
      </c>
      <c r="D8" s="297" t="s">
        <v>3</v>
      </c>
      <c r="E8" s="305" t="s">
        <v>5</v>
      </c>
      <c r="F8" s="307" t="s">
        <v>6</v>
      </c>
      <c r="G8" s="309" t="s">
        <v>7</v>
      </c>
      <c r="H8" s="204" t="s">
        <v>477</v>
      </c>
      <c r="I8" s="305" t="s">
        <v>8</v>
      </c>
      <c r="J8" s="305" t="s">
        <v>9</v>
      </c>
      <c r="K8" s="305" t="s">
        <v>10</v>
      </c>
      <c r="L8" s="305" t="s">
        <v>11</v>
      </c>
      <c r="M8" s="311" t="s">
        <v>12</v>
      </c>
      <c r="N8" s="305" t="s">
        <v>475</v>
      </c>
    </row>
    <row r="9" spans="1:14" s="12" customFormat="1" ht="31.5" customHeight="1" thickBot="1" x14ac:dyDescent="0.2">
      <c r="A9" s="296"/>
      <c r="B9" s="313"/>
      <c r="C9" s="314"/>
      <c r="D9" s="313"/>
      <c r="E9" s="306"/>
      <c r="F9" s="308"/>
      <c r="G9" s="310"/>
      <c r="H9" s="205" t="s">
        <v>478</v>
      </c>
      <c r="I9" s="306"/>
      <c r="J9" s="306"/>
      <c r="K9" s="306"/>
      <c r="L9" s="306"/>
      <c r="M9" s="312"/>
      <c r="N9" s="306"/>
    </row>
    <row r="10" spans="1:14" s="11" customFormat="1" ht="30.75" customHeight="1" x14ac:dyDescent="0.15">
      <c r="A10" s="147" t="s">
        <v>15</v>
      </c>
      <c r="B10" s="87" t="s">
        <v>269</v>
      </c>
      <c r="C10" s="90">
        <v>2</v>
      </c>
      <c r="D10" s="50" t="s">
        <v>87</v>
      </c>
      <c r="E10" s="17"/>
      <c r="F10" s="113"/>
      <c r="G10" s="122"/>
      <c r="H10" s="122"/>
      <c r="I10" s="114"/>
      <c r="J10" s="20"/>
      <c r="K10" s="19"/>
      <c r="L10" s="21"/>
      <c r="M10" s="22"/>
      <c r="N10" s="21"/>
    </row>
    <row r="11" spans="1:14" s="11" customFormat="1" ht="30.75" customHeight="1" x14ac:dyDescent="0.15">
      <c r="A11" s="27" t="s">
        <v>16</v>
      </c>
      <c r="B11" s="88" t="s">
        <v>270</v>
      </c>
      <c r="C11" s="91">
        <v>10</v>
      </c>
      <c r="D11" s="52" t="s">
        <v>278</v>
      </c>
      <c r="E11" s="31"/>
      <c r="F11" s="115"/>
      <c r="G11" s="123"/>
      <c r="H11" s="123"/>
      <c r="I11" s="116"/>
      <c r="J11" s="23"/>
      <c r="K11" s="24"/>
      <c r="L11" s="25"/>
      <c r="M11" s="26"/>
      <c r="N11" s="25"/>
    </row>
    <row r="12" spans="1:14" s="11" customFormat="1" ht="30.75" customHeight="1" x14ac:dyDescent="0.15">
      <c r="A12" s="27" t="s">
        <v>17</v>
      </c>
      <c r="B12" s="88" t="s">
        <v>271</v>
      </c>
      <c r="C12" s="91">
        <v>10</v>
      </c>
      <c r="D12" s="52" t="s">
        <v>69</v>
      </c>
      <c r="E12" s="31"/>
      <c r="F12" s="115"/>
      <c r="G12" s="123"/>
      <c r="H12" s="123"/>
      <c r="I12" s="116"/>
      <c r="J12" s="23"/>
      <c r="K12" s="24"/>
      <c r="L12" s="25"/>
      <c r="M12" s="26"/>
      <c r="N12" s="25"/>
    </row>
    <row r="13" spans="1:14" s="11" customFormat="1" ht="30.75" customHeight="1" x14ac:dyDescent="0.15">
      <c r="A13" s="27" t="s">
        <v>18</v>
      </c>
      <c r="B13" s="88" t="s">
        <v>272</v>
      </c>
      <c r="C13" s="91">
        <v>10</v>
      </c>
      <c r="D13" s="52" t="s">
        <v>69</v>
      </c>
      <c r="E13" s="31"/>
      <c r="F13" s="115"/>
      <c r="G13" s="123"/>
      <c r="H13" s="123"/>
      <c r="I13" s="116"/>
      <c r="J13" s="23"/>
      <c r="K13" s="24"/>
      <c r="L13" s="25"/>
      <c r="M13" s="26"/>
      <c r="N13" s="25"/>
    </row>
    <row r="14" spans="1:14" s="11" customFormat="1" ht="30.75" customHeight="1" x14ac:dyDescent="0.15">
      <c r="A14" s="27" t="s">
        <v>19</v>
      </c>
      <c r="B14" s="88" t="s">
        <v>273</v>
      </c>
      <c r="C14" s="91">
        <v>10</v>
      </c>
      <c r="D14" s="52" t="s">
        <v>69</v>
      </c>
      <c r="E14" s="31"/>
      <c r="F14" s="115"/>
      <c r="G14" s="123"/>
      <c r="H14" s="123"/>
      <c r="I14" s="116"/>
      <c r="J14" s="23"/>
      <c r="K14" s="24"/>
      <c r="L14" s="25"/>
      <c r="M14" s="26"/>
      <c r="N14" s="25"/>
    </row>
    <row r="15" spans="1:14" s="11" customFormat="1" ht="30.75" customHeight="1" x14ac:dyDescent="0.15">
      <c r="A15" s="27" t="s">
        <v>20</v>
      </c>
      <c r="B15" s="88" t="s">
        <v>274</v>
      </c>
      <c r="C15" s="91">
        <v>10</v>
      </c>
      <c r="D15" s="52" t="s">
        <v>69</v>
      </c>
      <c r="E15" s="31"/>
      <c r="F15" s="115"/>
      <c r="G15" s="123"/>
      <c r="H15" s="123"/>
      <c r="I15" s="116"/>
      <c r="J15" s="23"/>
      <c r="K15" s="24"/>
      <c r="L15" s="25"/>
      <c r="M15" s="26"/>
      <c r="N15" s="25"/>
    </row>
    <row r="16" spans="1:14" s="11" customFormat="1" ht="30.75" customHeight="1" x14ac:dyDescent="0.15">
      <c r="A16" s="27" t="s">
        <v>21</v>
      </c>
      <c r="B16" s="88" t="s">
        <v>275</v>
      </c>
      <c r="C16" s="91">
        <v>10</v>
      </c>
      <c r="D16" s="52" t="s">
        <v>69</v>
      </c>
      <c r="E16" s="31"/>
      <c r="F16" s="115"/>
      <c r="G16" s="123"/>
      <c r="H16" s="123"/>
      <c r="I16" s="116"/>
      <c r="J16" s="23"/>
      <c r="K16" s="24"/>
      <c r="L16" s="25"/>
      <c r="M16" s="26"/>
      <c r="N16" s="25"/>
    </row>
    <row r="17" spans="1:14" s="11" customFormat="1" ht="30.75" customHeight="1" x14ac:dyDescent="0.15">
      <c r="A17" s="27" t="s">
        <v>22</v>
      </c>
      <c r="B17" s="88" t="s">
        <v>276</v>
      </c>
      <c r="C17" s="91">
        <v>10</v>
      </c>
      <c r="D17" s="52" t="s">
        <v>69</v>
      </c>
      <c r="E17" s="31"/>
      <c r="F17" s="115"/>
      <c r="G17" s="123"/>
      <c r="H17" s="123"/>
      <c r="I17" s="116"/>
      <c r="J17" s="23"/>
      <c r="K17" s="24"/>
      <c r="L17" s="25"/>
      <c r="M17" s="26"/>
      <c r="N17" s="25"/>
    </row>
    <row r="18" spans="1:14" s="11" customFormat="1" ht="30.75" customHeight="1" x14ac:dyDescent="0.15">
      <c r="A18" s="27" t="s">
        <v>23</v>
      </c>
      <c r="B18" s="88" t="s">
        <v>277</v>
      </c>
      <c r="C18" s="91">
        <v>5</v>
      </c>
      <c r="D18" s="52" t="s">
        <v>69</v>
      </c>
      <c r="E18" s="31"/>
      <c r="F18" s="115"/>
      <c r="G18" s="123"/>
      <c r="H18" s="123"/>
      <c r="I18" s="116"/>
      <c r="J18" s="23"/>
      <c r="K18" s="24"/>
      <c r="L18" s="25"/>
      <c r="M18" s="26"/>
      <c r="N18" s="25"/>
    </row>
    <row r="19" spans="1:14" s="11" customFormat="1" ht="30.75" customHeight="1" x14ac:dyDescent="0.15">
      <c r="A19" s="27" t="s">
        <v>24</v>
      </c>
      <c r="B19" s="88" t="s">
        <v>282</v>
      </c>
      <c r="C19" s="91">
        <v>50</v>
      </c>
      <c r="D19" s="52" t="s">
        <v>78</v>
      </c>
      <c r="E19" s="31"/>
      <c r="F19" s="115"/>
      <c r="G19" s="123"/>
      <c r="H19" s="123"/>
      <c r="I19" s="116"/>
      <c r="J19" s="23"/>
      <c r="K19" s="24"/>
      <c r="L19" s="25"/>
      <c r="M19" s="26"/>
      <c r="N19" s="25"/>
    </row>
    <row r="20" spans="1:14" s="11" customFormat="1" ht="30.75" customHeight="1" x14ac:dyDescent="0.15">
      <c r="A20" s="27" t="s">
        <v>25</v>
      </c>
      <c r="B20" s="88" t="s">
        <v>283</v>
      </c>
      <c r="C20" s="91">
        <v>15</v>
      </c>
      <c r="D20" s="52" t="s">
        <v>83</v>
      </c>
      <c r="E20" s="31"/>
      <c r="F20" s="115"/>
      <c r="G20" s="123"/>
      <c r="H20" s="123"/>
      <c r="I20" s="116"/>
      <c r="J20" s="23"/>
      <c r="K20" s="24"/>
      <c r="L20" s="25"/>
      <c r="M20" s="26"/>
      <c r="N20" s="25"/>
    </row>
    <row r="21" spans="1:14" s="11" customFormat="1" ht="30.75" customHeight="1" x14ac:dyDescent="0.15">
      <c r="A21" s="27" t="s">
        <v>26</v>
      </c>
      <c r="B21" s="88" t="s">
        <v>284</v>
      </c>
      <c r="C21" s="91">
        <v>20</v>
      </c>
      <c r="D21" s="52" t="s">
        <v>292</v>
      </c>
      <c r="E21" s="31"/>
      <c r="F21" s="115"/>
      <c r="G21" s="123"/>
      <c r="H21" s="123"/>
      <c r="I21" s="116"/>
      <c r="J21" s="23"/>
      <c r="K21" s="24"/>
      <c r="L21" s="25"/>
      <c r="M21" s="26"/>
      <c r="N21" s="25"/>
    </row>
    <row r="22" spans="1:14" s="11" customFormat="1" ht="30.75" customHeight="1" x14ac:dyDescent="0.15">
      <c r="A22" s="27" t="s">
        <v>27</v>
      </c>
      <c r="B22" s="88" t="s">
        <v>285</v>
      </c>
      <c r="C22" s="91">
        <v>50</v>
      </c>
      <c r="D22" s="52" t="s">
        <v>292</v>
      </c>
      <c r="E22" s="31"/>
      <c r="F22" s="115"/>
      <c r="G22" s="123"/>
      <c r="H22" s="123"/>
      <c r="I22" s="116"/>
      <c r="J22" s="23"/>
      <c r="K22" s="24"/>
      <c r="L22" s="25"/>
      <c r="M22" s="26"/>
      <c r="N22" s="25"/>
    </row>
    <row r="23" spans="1:14" s="11" customFormat="1" ht="30.75" customHeight="1" x14ac:dyDescent="0.15">
      <c r="A23" s="27" t="s">
        <v>28</v>
      </c>
      <c r="B23" s="88" t="s">
        <v>286</v>
      </c>
      <c r="C23" s="91">
        <v>10</v>
      </c>
      <c r="D23" s="52" t="s">
        <v>92</v>
      </c>
      <c r="E23" s="31"/>
      <c r="F23" s="115"/>
      <c r="G23" s="123"/>
      <c r="H23" s="123"/>
      <c r="I23" s="116"/>
      <c r="J23" s="23"/>
      <c r="K23" s="24"/>
      <c r="L23" s="25"/>
      <c r="M23" s="26"/>
      <c r="N23" s="25"/>
    </row>
    <row r="24" spans="1:14" s="11" customFormat="1" ht="30.75" customHeight="1" x14ac:dyDescent="0.15">
      <c r="A24" s="27" t="s">
        <v>31</v>
      </c>
      <c r="B24" s="88" t="s">
        <v>287</v>
      </c>
      <c r="C24" s="91">
        <v>4</v>
      </c>
      <c r="D24" s="52" t="s">
        <v>293</v>
      </c>
      <c r="E24" s="31"/>
      <c r="F24" s="115"/>
      <c r="G24" s="123"/>
      <c r="H24" s="123"/>
      <c r="I24" s="116"/>
      <c r="J24" s="23"/>
      <c r="K24" s="24"/>
      <c r="L24" s="25"/>
      <c r="M24" s="26"/>
      <c r="N24" s="25"/>
    </row>
    <row r="25" spans="1:14" s="11" customFormat="1" ht="30.75" customHeight="1" x14ac:dyDescent="0.15">
      <c r="A25" s="27" t="s">
        <v>34</v>
      </c>
      <c r="B25" s="88" t="s">
        <v>288</v>
      </c>
      <c r="C25" s="91">
        <v>30</v>
      </c>
      <c r="D25" s="52" t="s">
        <v>69</v>
      </c>
      <c r="E25" s="31"/>
      <c r="F25" s="115"/>
      <c r="G25" s="123"/>
      <c r="H25" s="123"/>
      <c r="I25" s="116"/>
      <c r="J25" s="23"/>
      <c r="K25" s="24"/>
      <c r="L25" s="25"/>
      <c r="M25" s="26"/>
      <c r="N25" s="25"/>
    </row>
    <row r="26" spans="1:14" s="11" customFormat="1" ht="30.75" customHeight="1" x14ac:dyDescent="0.15">
      <c r="A26" s="27" t="s">
        <v>35</v>
      </c>
      <c r="B26" s="88" t="s">
        <v>289</v>
      </c>
      <c r="C26" s="91">
        <v>10</v>
      </c>
      <c r="D26" s="52" t="s">
        <v>278</v>
      </c>
      <c r="E26" s="31"/>
      <c r="F26" s="115"/>
      <c r="G26" s="123"/>
      <c r="H26" s="123"/>
      <c r="I26" s="116"/>
      <c r="J26" s="23"/>
      <c r="K26" s="24"/>
      <c r="L26" s="25"/>
      <c r="M26" s="26"/>
      <c r="N26" s="25"/>
    </row>
    <row r="27" spans="1:14" s="11" customFormat="1" ht="30.75" customHeight="1" x14ac:dyDescent="0.15">
      <c r="A27" s="27" t="s">
        <v>36</v>
      </c>
      <c r="B27" s="88" t="s">
        <v>290</v>
      </c>
      <c r="C27" s="91">
        <v>5</v>
      </c>
      <c r="D27" s="52" t="s">
        <v>69</v>
      </c>
      <c r="E27" s="31"/>
      <c r="F27" s="115"/>
      <c r="G27" s="123"/>
      <c r="H27" s="123"/>
      <c r="I27" s="116"/>
      <c r="J27" s="23"/>
      <c r="K27" s="24"/>
      <c r="L27" s="25"/>
      <c r="M27" s="26"/>
      <c r="N27" s="25"/>
    </row>
    <row r="28" spans="1:14" s="11" customFormat="1" ht="30.75" customHeight="1" x14ac:dyDescent="0.15">
      <c r="A28" s="27" t="s">
        <v>37</v>
      </c>
      <c r="B28" s="88" t="s">
        <v>291</v>
      </c>
      <c r="C28" s="91">
        <v>80</v>
      </c>
      <c r="D28" s="52" t="s">
        <v>94</v>
      </c>
      <c r="E28" s="31"/>
      <c r="F28" s="115"/>
      <c r="G28" s="123"/>
      <c r="H28" s="123"/>
      <c r="I28" s="116"/>
      <c r="J28" s="23"/>
      <c r="K28" s="24"/>
      <c r="L28" s="25"/>
      <c r="M28" s="26"/>
      <c r="N28" s="25"/>
    </row>
    <row r="29" spans="1:14" s="11" customFormat="1" ht="30.75" customHeight="1" x14ac:dyDescent="0.15">
      <c r="A29" s="27" t="s">
        <v>38</v>
      </c>
      <c r="B29" s="88" t="s">
        <v>294</v>
      </c>
      <c r="C29" s="91">
        <v>20</v>
      </c>
      <c r="D29" s="52" t="s">
        <v>75</v>
      </c>
      <c r="E29" s="31"/>
      <c r="F29" s="115"/>
      <c r="G29" s="123"/>
      <c r="H29" s="123"/>
      <c r="I29" s="116"/>
      <c r="J29" s="23"/>
      <c r="K29" s="24"/>
      <c r="L29" s="25"/>
      <c r="M29" s="26"/>
      <c r="N29" s="25"/>
    </row>
    <row r="30" spans="1:14" s="11" customFormat="1" ht="30.75" customHeight="1" x14ac:dyDescent="0.15">
      <c r="A30" s="27" t="s">
        <v>39</v>
      </c>
      <c r="B30" s="88" t="s">
        <v>295</v>
      </c>
      <c r="C30" s="91">
        <v>10</v>
      </c>
      <c r="D30" s="52" t="s">
        <v>305</v>
      </c>
      <c r="E30" s="31"/>
      <c r="F30" s="115"/>
      <c r="G30" s="123"/>
      <c r="H30" s="123"/>
      <c r="I30" s="116"/>
      <c r="J30" s="23"/>
      <c r="K30" s="24"/>
      <c r="L30" s="25"/>
      <c r="M30" s="26"/>
      <c r="N30" s="25"/>
    </row>
    <row r="31" spans="1:14" s="11" customFormat="1" ht="30.75" customHeight="1" x14ac:dyDescent="0.15">
      <c r="A31" s="27" t="s">
        <v>40</v>
      </c>
      <c r="B31" s="88" t="s">
        <v>296</v>
      </c>
      <c r="C31" s="91">
        <v>2</v>
      </c>
      <c r="D31" s="52" t="s">
        <v>69</v>
      </c>
      <c r="E31" s="31"/>
      <c r="F31" s="115"/>
      <c r="G31" s="123"/>
      <c r="H31" s="123"/>
      <c r="I31" s="116"/>
      <c r="J31" s="23"/>
      <c r="K31" s="24"/>
      <c r="L31" s="25"/>
      <c r="M31" s="26"/>
      <c r="N31" s="25"/>
    </row>
    <row r="32" spans="1:14" s="11" customFormat="1" ht="35.25" customHeight="1" x14ac:dyDescent="0.15">
      <c r="A32" s="27" t="s">
        <v>41</v>
      </c>
      <c r="B32" s="88" t="s">
        <v>297</v>
      </c>
      <c r="C32" s="91">
        <v>3</v>
      </c>
      <c r="D32" s="52" t="s">
        <v>69</v>
      </c>
      <c r="E32" s="31"/>
      <c r="F32" s="115"/>
      <c r="G32" s="123"/>
      <c r="H32" s="123"/>
      <c r="I32" s="116"/>
      <c r="J32" s="23"/>
      <c r="K32" s="24"/>
      <c r="L32" s="25"/>
      <c r="M32" s="26"/>
      <c r="N32" s="25"/>
    </row>
    <row r="33" spans="1:14" s="11" customFormat="1" ht="35.25" customHeight="1" x14ac:dyDescent="0.15">
      <c r="A33" s="27" t="s">
        <v>42</v>
      </c>
      <c r="B33" s="88" t="s">
        <v>298</v>
      </c>
      <c r="C33" s="91">
        <v>2</v>
      </c>
      <c r="D33" s="52" t="s">
        <v>69</v>
      </c>
      <c r="E33" s="31"/>
      <c r="F33" s="115"/>
      <c r="G33" s="123"/>
      <c r="H33" s="123"/>
      <c r="I33" s="116"/>
      <c r="J33" s="23"/>
      <c r="K33" s="24"/>
      <c r="L33" s="25"/>
      <c r="M33" s="26"/>
      <c r="N33" s="25"/>
    </row>
    <row r="34" spans="1:14" s="11" customFormat="1" ht="35.25" customHeight="1" x14ac:dyDescent="0.15">
      <c r="A34" s="27" t="s">
        <v>43</v>
      </c>
      <c r="B34" s="88" t="s">
        <v>299</v>
      </c>
      <c r="C34" s="91">
        <v>3</v>
      </c>
      <c r="D34" s="52" t="s">
        <v>69</v>
      </c>
      <c r="E34" s="31"/>
      <c r="F34" s="115"/>
      <c r="G34" s="123"/>
      <c r="H34" s="123"/>
      <c r="I34" s="116"/>
      <c r="J34" s="23"/>
      <c r="K34" s="24"/>
      <c r="L34" s="25"/>
      <c r="M34" s="26"/>
      <c r="N34" s="25"/>
    </row>
    <row r="35" spans="1:14" s="11" customFormat="1" ht="35.25" customHeight="1" x14ac:dyDescent="0.15">
      <c r="A35" s="27" t="s">
        <v>44</v>
      </c>
      <c r="B35" s="88" t="s">
        <v>300</v>
      </c>
      <c r="C35" s="91">
        <v>10</v>
      </c>
      <c r="D35" s="52" t="s">
        <v>69</v>
      </c>
      <c r="E35" s="31"/>
      <c r="F35" s="115"/>
      <c r="G35" s="123"/>
      <c r="H35" s="123"/>
      <c r="I35" s="116"/>
      <c r="J35" s="23"/>
      <c r="K35" s="24"/>
      <c r="L35" s="25"/>
      <c r="M35" s="26"/>
      <c r="N35" s="25"/>
    </row>
    <row r="36" spans="1:14" s="11" customFormat="1" ht="35.25" customHeight="1" x14ac:dyDescent="0.15">
      <c r="A36" s="27" t="s">
        <v>45</v>
      </c>
      <c r="B36" s="88" t="s">
        <v>301</v>
      </c>
      <c r="C36" s="91">
        <v>10</v>
      </c>
      <c r="D36" s="52" t="s">
        <v>69</v>
      </c>
      <c r="E36" s="31"/>
      <c r="F36" s="115"/>
      <c r="G36" s="123"/>
      <c r="H36" s="123"/>
      <c r="I36" s="116"/>
      <c r="J36" s="23"/>
      <c r="K36" s="24"/>
      <c r="L36" s="25"/>
      <c r="M36" s="26"/>
      <c r="N36" s="25"/>
    </row>
    <row r="37" spans="1:14" s="11" customFormat="1" ht="35.25" customHeight="1" x14ac:dyDescent="0.15">
      <c r="A37" s="27" t="s">
        <v>46</v>
      </c>
      <c r="B37" s="88" t="s">
        <v>306</v>
      </c>
      <c r="C37" s="91">
        <v>10</v>
      </c>
      <c r="D37" s="52" t="s">
        <v>69</v>
      </c>
      <c r="E37" s="31"/>
      <c r="F37" s="115"/>
      <c r="G37" s="123"/>
      <c r="H37" s="123"/>
      <c r="I37" s="116"/>
      <c r="J37" s="23"/>
      <c r="K37" s="24"/>
      <c r="L37" s="25"/>
      <c r="M37" s="26"/>
      <c r="N37" s="25"/>
    </row>
    <row r="38" spans="1:14" s="11" customFormat="1" ht="35.25" customHeight="1" x14ac:dyDescent="0.15">
      <c r="A38" s="27" t="s">
        <v>47</v>
      </c>
      <c r="B38" s="88" t="s">
        <v>302</v>
      </c>
      <c r="C38" s="91">
        <v>1</v>
      </c>
      <c r="D38" s="52" t="s">
        <v>76</v>
      </c>
      <c r="E38" s="31"/>
      <c r="F38" s="115"/>
      <c r="G38" s="123"/>
      <c r="H38" s="123"/>
      <c r="I38" s="116"/>
      <c r="J38" s="23"/>
      <c r="K38" s="24"/>
      <c r="L38" s="25"/>
      <c r="M38" s="26"/>
      <c r="N38" s="25"/>
    </row>
    <row r="39" spans="1:14" s="11" customFormat="1" ht="35.25" customHeight="1" x14ac:dyDescent="0.15">
      <c r="A39" s="27" t="s">
        <v>48</v>
      </c>
      <c r="B39" s="88" t="s">
        <v>303</v>
      </c>
      <c r="C39" s="91">
        <v>200</v>
      </c>
      <c r="D39" s="52" t="s">
        <v>69</v>
      </c>
      <c r="E39" s="31"/>
      <c r="F39" s="115"/>
      <c r="G39" s="123"/>
      <c r="H39" s="123"/>
      <c r="I39" s="116"/>
      <c r="J39" s="23"/>
      <c r="K39" s="24"/>
      <c r="L39" s="25"/>
      <c r="M39" s="26"/>
      <c r="N39" s="25"/>
    </row>
    <row r="40" spans="1:14" s="11" customFormat="1" ht="35.25" customHeight="1" x14ac:dyDescent="0.15">
      <c r="A40" s="27" t="s">
        <v>29</v>
      </c>
      <c r="B40" s="88" t="s">
        <v>304</v>
      </c>
      <c r="C40" s="91">
        <v>5</v>
      </c>
      <c r="D40" s="52" t="s">
        <v>83</v>
      </c>
      <c r="E40" s="31"/>
      <c r="F40" s="115"/>
      <c r="G40" s="123"/>
      <c r="H40" s="123"/>
      <c r="I40" s="116"/>
      <c r="J40" s="23"/>
      <c r="K40" s="24"/>
      <c r="L40" s="25"/>
      <c r="M40" s="26"/>
      <c r="N40" s="25"/>
    </row>
    <row r="41" spans="1:14" s="11" customFormat="1" ht="35.25" customHeight="1" x14ac:dyDescent="0.15">
      <c r="A41" s="27" t="s">
        <v>49</v>
      </c>
      <c r="B41" s="88" t="s">
        <v>307</v>
      </c>
      <c r="C41" s="91">
        <v>2</v>
      </c>
      <c r="D41" s="52" t="s">
        <v>312</v>
      </c>
      <c r="E41" s="31"/>
      <c r="F41" s="115"/>
      <c r="G41" s="123"/>
      <c r="H41" s="123"/>
      <c r="I41" s="116"/>
      <c r="J41" s="23"/>
      <c r="K41" s="24"/>
      <c r="L41" s="25"/>
      <c r="M41" s="26"/>
      <c r="N41" s="25"/>
    </row>
    <row r="42" spans="1:14" s="11" customFormat="1" ht="35.25" customHeight="1" x14ac:dyDescent="0.15">
      <c r="A42" s="27" t="s">
        <v>50</v>
      </c>
      <c r="B42" s="88" t="s">
        <v>308</v>
      </c>
      <c r="C42" s="91">
        <v>2</v>
      </c>
      <c r="D42" s="52" t="s">
        <v>313</v>
      </c>
      <c r="E42" s="31"/>
      <c r="F42" s="115"/>
      <c r="G42" s="123"/>
      <c r="H42" s="123"/>
      <c r="I42" s="116"/>
      <c r="J42" s="23"/>
      <c r="K42" s="24"/>
      <c r="L42" s="25"/>
      <c r="M42" s="26"/>
      <c r="N42" s="25"/>
    </row>
    <row r="43" spans="1:14" s="11" customFormat="1" ht="35.25" customHeight="1" x14ac:dyDescent="0.15">
      <c r="A43" s="27" t="s">
        <v>57</v>
      </c>
      <c r="B43" s="88" t="s">
        <v>309</v>
      </c>
      <c r="C43" s="91">
        <v>4</v>
      </c>
      <c r="D43" s="52" t="s">
        <v>69</v>
      </c>
      <c r="E43" s="31"/>
      <c r="F43" s="115"/>
      <c r="G43" s="123"/>
      <c r="H43" s="123"/>
      <c r="I43" s="116"/>
      <c r="J43" s="23"/>
      <c r="K43" s="24"/>
      <c r="L43" s="25"/>
      <c r="M43" s="26"/>
      <c r="N43" s="25"/>
    </row>
    <row r="44" spans="1:14" s="11" customFormat="1" ht="35.25" customHeight="1" x14ac:dyDescent="0.15">
      <c r="A44" s="27" t="s">
        <v>58</v>
      </c>
      <c r="B44" s="88" t="s">
        <v>310</v>
      </c>
      <c r="C44" s="91">
        <v>5</v>
      </c>
      <c r="D44" s="52" t="s">
        <v>76</v>
      </c>
      <c r="E44" s="31"/>
      <c r="F44" s="115"/>
      <c r="G44" s="123"/>
      <c r="H44" s="123"/>
      <c r="I44" s="116"/>
      <c r="J44" s="23"/>
      <c r="K44" s="24"/>
      <c r="L44" s="25"/>
      <c r="M44" s="26"/>
      <c r="N44" s="25"/>
    </row>
    <row r="45" spans="1:14" s="11" customFormat="1" ht="35.25" customHeight="1" x14ac:dyDescent="0.15">
      <c r="A45" s="27" t="s">
        <v>59</v>
      </c>
      <c r="B45" s="88" t="s">
        <v>311</v>
      </c>
      <c r="C45" s="91">
        <v>5</v>
      </c>
      <c r="D45" s="52" t="s">
        <v>76</v>
      </c>
      <c r="E45" s="31"/>
      <c r="F45" s="115"/>
      <c r="G45" s="123"/>
      <c r="H45" s="123"/>
      <c r="I45" s="116"/>
      <c r="J45" s="23"/>
      <c r="K45" s="24"/>
      <c r="L45" s="25"/>
      <c r="M45" s="26"/>
      <c r="N45" s="25"/>
    </row>
    <row r="46" spans="1:14" s="11" customFormat="1" ht="35.25" customHeight="1" x14ac:dyDescent="0.15">
      <c r="A46" s="27" t="s">
        <v>60</v>
      </c>
      <c r="B46" s="88" t="s">
        <v>314</v>
      </c>
      <c r="C46" s="91">
        <v>50</v>
      </c>
      <c r="D46" s="52" t="s">
        <v>69</v>
      </c>
      <c r="E46" s="31"/>
      <c r="F46" s="115"/>
      <c r="G46" s="123"/>
      <c r="H46" s="123"/>
      <c r="I46" s="116"/>
      <c r="J46" s="23"/>
      <c r="K46" s="24"/>
      <c r="L46" s="25"/>
      <c r="M46" s="26"/>
      <c r="N46" s="25"/>
    </row>
    <row r="47" spans="1:14" s="11" customFormat="1" ht="35.25" customHeight="1" x14ac:dyDescent="0.15">
      <c r="A47" s="27" t="s">
        <v>61</v>
      </c>
      <c r="B47" s="88" t="s">
        <v>315</v>
      </c>
      <c r="C47" s="91">
        <v>50</v>
      </c>
      <c r="D47" s="52" t="s">
        <v>69</v>
      </c>
      <c r="E47" s="31"/>
      <c r="F47" s="115"/>
      <c r="G47" s="123"/>
      <c r="H47" s="123"/>
      <c r="I47" s="116"/>
      <c r="J47" s="23"/>
      <c r="K47" s="24"/>
      <c r="L47" s="25"/>
      <c r="M47" s="26"/>
      <c r="N47" s="25"/>
    </row>
    <row r="48" spans="1:14" s="11" customFormat="1" ht="35.25" customHeight="1" thickBot="1" x14ac:dyDescent="0.2">
      <c r="A48" s="54" t="s">
        <v>318</v>
      </c>
      <c r="B48" s="89" t="s">
        <v>324</v>
      </c>
      <c r="C48" s="92">
        <v>5</v>
      </c>
      <c r="D48" s="51" t="s">
        <v>69</v>
      </c>
      <c r="E48" s="35"/>
      <c r="F48" s="117"/>
      <c r="G48" s="124"/>
      <c r="H48" s="124"/>
      <c r="I48" s="118"/>
      <c r="J48" s="38"/>
      <c r="K48" s="37"/>
      <c r="L48" s="39"/>
      <c r="M48" s="40"/>
      <c r="N48" s="39"/>
    </row>
    <row r="49" spans="1:14" s="11" customFormat="1" ht="35.25" customHeight="1" x14ac:dyDescent="0.15">
      <c r="A49" s="54" t="s">
        <v>348</v>
      </c>
      <c r="B49" s="177" t="s">
        <v>352</v>
      </c>
      <c r="C49" s="179" t="s">
        <v>354</v>
      </c>
      <c r="D49" s="53" t="s">
        <v>69</v>
      </c>
      <c r="E49" s="55"/>
      <c r="F49" s="119"/>
      <c r="G49" s="138"/>
      <c r="H49" s="138"/>
      <c r="I49" s="178"/>
      <c r="J49" s="143"/>
      <c r="K49" s="121"/>
      <c r="L49" s="144"/>
      <c r="M49" s="146"/>
      <c r="N49" s="144"/>
    </row>
    <row r="50" spans="1:14" s="11" customFormat="1" ht="35.25" customHeight="1" x14ac:dyDescent="0.15">
      <c r="A50" s="54" t="s">
        <v>349</v>
      </c>
      <c r="B50" s="177" t="s">
        <v>353</v>
      </c>
      <c r="C50" s="179" t="s">
        <v>354</v>
      </c>
      <c r="D50" s="53" t="s">
        <v>69</v>
      </c>
      <c r="E50" s="55"/>
      <c r="F50" s="119"/>
      <c r="G50" s="138"/>
      <c r="H50" s="138"/>
      <c r="I50" s="178"/>
      <c r="J50" s="143"/>
      <c r="K50" s="121"/>
      <c r="L50" s="144"/>
      <c r="M50" s="146"/>
      <c r="N50" s="144"/>
    </row>
    <row r="51" spans="1:14" s="11" customFormat="1" ht="35.25" customHeight="1" x14ac:dyDescent="0.15">
      <c r="A51" s="54" t="s">
        <v>350</v>
      </c>
      <c r="B51" s="177" t="s">
        <v>355</v>
      </c>
      <c r="C51" s="179" t="s">
        <v>354</v>
      </c>
      <c r="D51" s="53" t="s">
        <v>69</v>
      </c>
      <c r="E51" s="55"/>
      <c r="F51" s="119"/>
      <c r="G51" s="138"/>
      <c r="H51" s="138"/>
      <c r="I51" s="178"/>
      <c r="J51" s="143"/>
      <c r="K51" s="121"/>
      <c r="L51" s="144"/>
      <c r="M51" s="146"/>
      <c r="N51" s="144"/>
    </row>
    <row r="52" spans="1:14" s="11" customFormat="1" ht="35.25" customHeight="1" thickBot="1" x14ac:dyDescent="0.2">
      <c r="A52" s="54" t="s">
        <v>351</v>
      </c>
      <c r="B52" s="89" t="s">
        <v>356</v>
      </c>
      <c r="C52" s="179" t="s">
        <v>354</v>
      </c>
      <c r="D52" s="149" t="s">
        <v>69</v>
      </c>
      <c r="E52" s="35"/>
      <c r="F52" s="117"/>
      <c r="G52" s="124"/>
      <c r="H52" s="124"/>
      <c r="I52" s="118"/>
      <c r="J52" s="38"/>
      <c r="K52" s="37"/>
      <c r="L52" s="39"/>
      <c r="M52" s="40"/>
      <c r="N52" s="39"/>
    </row>
    <row r="53" spans="1:14" s="11" customFormat="1" ht="39" customHeight="1" thickBot="1" x14ac:dyDescent="0.2">
      <c r="A53" s="156" t="s">
        <v>357</v>
      </c>
      <c r="B53" s="89" t="s">
        <v>358</v>
      </c>
      <c r="C53" s="91">
        <v>20</v>
      </c>
      <c r="D53" s="30" t="s">
        <v>69</v>
      </c>
      <c r="E53" s="35"/>
      <c r="F53" s="117"/>
      <c r="G53" s="124"/>
      <c r="H53" s="124"/>
      <c r="I53" s="118"/>
      <c r="J53" s="38"/>
      <c r="K53" s="37"/>
      <c r="L53" s="39"/>
      <c r="M53" s="40"/>
      <c r="N53" s="39"/>
    </row>
    <row r="54" spans="1:14" ht="23.25" customHeight="1" thickBot="1" x14ac:dyDescent="0.2">
      <c r="A54" s="290" t="s">
        <v>65</v>
      </c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363"/>
      <c r="M54" s="43"/>
      <c r="N54" s="41"/>
    </row>
  </sheetData>
  <mergeCells count="19">
    <mergeCell ref="N8:N9"/>
    <mergeCell ref="A54:L54"/>
    <mergeCell ref="E8:E9"/>
    <mergeCell ref="F8:F9"/>
    <mergeCell ref="G8:G9"/>
    <mergeCell ref="K8:K9"/>
    <mergeCell ref="L8:L9"/>
    <mergeCell ref="M8:M9"/>
    <mergeCell ref="A3:M3"/>
    <mergeCell ref="A4:M4"/>
    <mergeCell ref="A5:M5"/>
    <mergeCell ref="A7:D7"/>
    <mergeCell ref="E7:M7"/>
    <mergeCell ref="A8:A9"/>
    <mergeCell ref="B8:B9"/>
    <mergeCell ref="C8:C9"/>
    <mergeCell ref="D8:D9"/>
    <mergeCell ref="I8:I9"/>
    <mergeCell ref="J8:J9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6"/>
  <sheetViews>
    <sheetView zoomScaleNormal="100" workbookViewId="0">
      <selection activeCell="L2" sqref="L2"/>
    </sheetView>
  </sheetViews>
  <sheetFormatPr baseColWidth="10" defaultColWidth="9" defaultRowHeight="1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5" width="13.3984375" style="7" customWidth="1"/>
    <col min="6" max="6" width="10" style="7" customWidth="1"/>
    <col min="7" max="7" width="16.796875" style="7" customWidth="1"/>
    <col min="8" max="8" width="10.796875" style="7" customWidth="1"/>
    <col min="9" max="9" width="9.796875" style="7" customWidth="1"/>
    <col min="10" max="11" width="8" style="7" customWidth="1"/>
    <col min="12" max="12" width="11" style="6" customWidth="1"/>
    <col min="13" max="13" width="13.3984375" style="6" customWidth="1"/>
    <col min="14" max="16384" width="9" style="6"/>
  </cols>
  <sheetData>
    <row r="1" spans="1:13" x14ac:dyDescent="0.15">
      <c r="B1" s="7" t="s">
        <v>470</v>
      </c>
      <c r="L1" s="6" t="s">
        <v>471</v>
      </c>
    </row>
    <row r="3" spans="1:13" s="7" customFormat="1" ht="14.25" customHeight="1" x14ac:dyDescent="0.15">
      <c r="A3" s="1"/>
      <c r="B3" s="2"/>
      <c r="C3" s="3"/>
      <c r="D3" s="60"/>
      <c r="E3" s="5"/>
      <c r="F3" s="5"/>
      <c r="G3" s="2"/>
      <c r="H3" s="2"/>
      <c r="I3" s="5"/>
      <c r="J3" s="5"/>
      <c r="K3" s="5"/>
      <c r="L3" s="5"/>
      <c r="M3" s="6"/>
    </row>
    <row r="4" spans="1:13" s="8" customFormat="1" ht="19.5" customHeight="1" x14ac:dyDescent="0.15">
      <c r="A4" s="301" t="s">
        <v>469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3" s="8" customFormat="1" ht="19.5" customHeight="1" x14ac:dyDescent="0.15">
      <c r="A5" s="302" t="s">
        <v>263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3" s="8" customFormat="1" ht="19.5" customHeight="1" x14ac:dyDescent="0.15">
      <c r="A6" s="303" t="s">
        <v>268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3" s="11" customFormat="1" ht="20.25" customHeight="1" thickBot="1" x14ac:dyDescent="0.2">
      <c r="A7" s="9"/>
      <c r="B7" s="7"/>
      <c r="C7" s="10"/>
      <c r="D7" s="1"/>
      <c r="E7" s="7"/>
      <c r="F7" s="7"/>
      <c r="G7" s="7"/>
      <c r="H7" s="7"/>
      <c r="I7" s="7"/>
      <c r="J7" s="7"/>
      <c r="K7" s="7"/>
      <c r="L7" s="7"/>
    </row>
    <row r="8" spans="1:13" s="11" customFormat="1" ht="20.25" customHeight="1" thickBot="1" x14ac:dyDescent="0.2">
      <c r="A8" s="292" t="s">
        <v>317</v>
      </c>
      <c r="B8" s="293"/>
      <c r="C8" s="293"/>
      <c r="D8" s="294"/>
      <c r="E8" s="293"/>
      <c r="F8" s="293"/>
      <c r="G8" s="293"/>
      <c r="H8" s="293"/>
      <c r="I8" s="293"/>
      <c r="J8" s="293"/>
      <c r="K8" s="293"/>
      <c r="L8" s="293"/>
      <c r="M8" s="294"/>
    </row>
    <row r="9" spans="1:13" s="12" customFormat="1" ht="27" customHeight="1" x14ac:dyDescent="0.15">
      <c r="A9" s="295" t="s">
        <v>0</v>
      </c>
      <c r="B9" s="297" t="s">
        <v>1</v>
      </c>
      <c r="C9" s="299" t="s">
        <v>2</v>
      </c>
      <c r="D9" s="297" t="s">
        <v>3</v>
      </c>
      <c r="E9" s="305" t="s">
        <v>5</v>
      </c>
      <c r="F9" s="307" t="s">
        <v>6</v>
      </c>
      <c r="G9" s="309" t="s">
        <v>7</v>
      </c>
      <c r="H9" s="204" t="s">
        <v>477</v>
      </c>
      <c r="I9" s="305" t="s">
        <v>8</v>
      </c>
      <c r="J9" s="305" t="s">
        <v>9</v>
      </c>
      <c r="K9" s="305" t="s">
        <v>10</v>
      </c>
      <c r="L9" s="305" t="s">
        <v>11</v>
      </c>
      <c r="M9" s="311" t="s">
        <v>12</v>
      </c>
    </row>
    <row r="10" spans="1:13" s="12" customFormat="1" ht="31.5" customHeight="1" thickBot="1" x14ac:dyDescent="0.2">
      <c r="A10" s="296"/>
      <c r="B10" s="298"/>
      <c r="C10" s="300"/>
      <c r="D10" s="298"/>
      <c r="E10" s="315"/>
      <c r="F10" s="316"/>
      <c r="G10" s="317"/>
      <c r="H10" s="209" t="s">
        <v>478</v>
      </c>
      <c r="I10" s="315"/>
      <c r="J10" s="315"/>
      <c r="K10" s="315"/>
      <c r="L10" s="315"/>
      <c r="M10" s="318"/>
    </row>
    <row r="11" spans="1:13" s="11" customFormat="1" ht="45.75" customHeight="1" x14ac:dyDescent="0.15">
      <c r="A11" s="63" t="s">
        <v>15</v>
      </c>
      <c r="B11" s="15" t="s">
        <v>264</v>
      </c>
      <c r="C11" s="16">
        <v>100</v>
      </c>
      <c r="D11" s="50" t="s">
        <v>86</v>
      </c>
      <c r="E11" s="17"/>
      <c r="F11" s="113"/>
      <c r="G11" s="122"/>
      <c r="H11" s="122"/>
      <c r="I11" s="114"/>
      <c r="J11" s="20">
        <v>9.5000000000000001E-2</v>
      </c>
      <c r="K11" s="19">
        <f t="shared" ref="K11:K14" si="0">I11*J11</f>
        <v>0</v>
      </c>
      <c r="L11" s="21">
        <f t="shared" ref="L11:L14" si="1">I11+K11</f>
        <v>0</v>
      </c>
      <c r="M11" s="22">
        <f t="shared" ref="M11:M14" si="2">$C11*L11</f>
        <v>0</v>
      </c>
    </row>
    <row r="12" spans="1:13" s="11" customFormat="1" ht="45.75" customHeight="1" x14ac:dyDescent="0.15">
      <c r="A12" s="27" t="s">
        <v>16</v>
      </c>
      <c r="B12" s="28" t="s">
        <v>265</v>
      </c>
      <c r="C12" s="29">
        <v>100</v>
      </c>
      <c r="D12" s="52" t="s">
        <v>86</v>
      </c>
      <c r="E12" s="31"/>
      <c r="F12" s="115"/>
      <c r="G12" s="123"/>
      <c r="H12" s="123"/>
      <c r="I12" s="116"/>
      <c r="J12" s="23">
        <v>9.5000000000000001E-2</v>
      </c>
      <c r="K12" s="24">
        <f t="shared" si="0"/>
        <v>0</v>
      </c>
      <c r="L12" s="25">
        <f t="shared" si="1"/>
        <v>0</v>
      </c>
      <c r="M12" s="26">
        <f t="shared" si="2"/>
        <v>0</v>
      </c>
    </row>
    <row r="13" spans="1:13" s="11" customFormat="1" ht="45.75" customHeight="1" x14ac:dyDescent="0.15">
      <c r="A13" s="27" t="s">
        <v>17</v>
      </c>
      <c r="B13" s="28" t="s">
        <v>266</v>
      </c>
      <c r="C13" s="29">
        <v>100</v>
      </c>
      <c r="D13" s="52" t="s">
        <v>86</v>
      </c>
      <c r="E13" s="31"/>
      <c r="F13" s="115"/>
      <c r="G13" s="123"/>
      <c r="H13" s="123"/>
      <c r="I13" s="116"/>
      <c r="J13" s="23">
        <v>9.5000000000000001E-2</v>
      </c>
      <c r="K13" s="24">
        <f t="shared" si="0"/>
        <v>0</v>
      </c>
      <c r="L13" s="25">
        <f t="shared" si="1"/>
        <v>0</v>
      </c>
      <c r="M13" s="26">
        <f t="shared" si="2"/>
        <v>0</v>
      </c>
    </row>
    <row r="14" spans="1:13" s="11" customFormat="1" ht="45.75" customHeight="1" thickBot="1" x14ac:dyDescent="0.2">
      <c r="A14" s="27" t="s">
        <v>18</v>
      </c>
      <c r="B14" s="28" t="s">
        <v>267</v>
      </c>
      <c r="C14" s="29">
        <v>100</v>
      </c>
      <c r="D14" s="52" t="s">
        <v>86</v>
      </c>
      <c r="E14" s="31"/>
      <c r="F14" s="115"/>
      <c r="G14" s="123"/>
      <c r="H14" s="123"/>
      <c r="I14" s="116"/>
      <c r="J14" s="23">
        <v>9.5000000000000001E-2</v>
      </c>
      <c r="K14" s="24">
        <f t="shared" si="0"/>
        <v>0</v>
      </c>
      <c r="L14" s="25">
        <f t="shared" si="1"/>
        <v>0</v>
      </c>
      <c r="M14" s="26">
        <f t="shared" si="2"/>
        <v>0</v>
      </c>
    </row>
    <row r="15" spans="1:13" ht="23.25" customHeight="1" thickBot="1" x14ac:dyDescent="0.2">
      <c r="A15" s="319" t="s">
        <v>66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59"/>
      <c r="M15" s="58">
        <f>SUM(M11:M14)</f>
        <v>0</v>
      </c>
    </row>
    <row r="16" spans="1:13" ht="15" customHeight="1" x14ac:dyDescent="0.15"/>
  </sheetData>
  <mergeCells count="18">
    <mergeCell ref="A4:M4"/>
    <mergeCell ref="A5:M5"/>
    <mergeCell ref="A6:M6"/>
    <mergeCell ref="E9:E10"/>
    <mergeCell ref="F9:F10"/>
    <mergeCell ref="G9:G10"/>
    <mergeCell ref="I9:I10"/>
    <mergeCell ref="J9:J10"/>
    <mergeCell ref="K9:K10"/>
    <mergeCell ref="L9:L10"/>
    <mergeCell ref="M9:M10"/>
    <mergeCell ref="A8:D8"/>
    <mergeCell ref="E8:M8"/>
    <mergeCell ref="A9:A10"/>
    <mergeCell ref="B9:B10"/>
    <mergeCell ref="C9:C10"/>
    <mergeCell ref="D9:D10"/>
    <mergeCell ref="A15:L15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8"/>
  <sheetViews>
    <sheetView zoomScaleNormal="100" workbookViewId="0">
      <selection activeCell="A4" sqref="A4:N4"/>
    </sheetView>
  </sheetViews>
  <sheetFormatPr baseColWidth="10" defaultColWidth="9" defaultRowHeight="15" customHeight="1" x14ac:dyDescent="0.15"/>
  <cols>
    <col min="1" max="1" width="4.3984375" style="1" customWidth="1"/>
    <col min="2" max="2" width="24.796875" style="7" customWidth="1"/>
    <col min="3" max="3" width="7.796875" style="33" customWidth="1"/>
    <col min="4" max="4" width="6.3984375" style="1" customWidth="1"/>
    <col min="5" max="6" width="4.3984375" style="7" customWidth="1"/>
    <col min="7" max="7" width="13.3984375" style="7" customWidth="1"/>
    <col min="8" max="8" width="10" style="7" customWidth="1"/>
    <col min="9" max="9" width="16.796875" style="129" customWidth="1"/>
    <col min="10" max="10" width="9.796875" style="7" customWidth="1"/>
    <col min="11" max="12" width="8" style="7" customWidth="1"/>
    <col min="13" max="13" width="11" style="6" customWidth="1"/>
    <col min="14" max="14" width="13.3984375" style="6" customWidth="1"/>
    <col min="15" max="16384" width="9" style="6"/>
  </cols>
  <sheetData>
    <row r="1" spans="1:18" ht="15" customHeight="1" x14ac:dyDescent="0.15">
      <c r="B1" s="7" t="s">
        <v>470</v>
      </c>
      <c r="M1" s="6" t="s">
        <v>471</v>
      </c>
    </row>
    <row r="2" spans="1:18" s="7" customFormat="1" ht="14.25" customHeight="1" x14ac:dyDescent="0.15">
      <c r="A2" s="1"/>
      <c r="B2" s="2"/>
      <c r="C2" s="3"/>
      <c r="D2" s="60"/>
      <c r="E2" s="5"/>
      <c r="F2" s="5"/>
      <c r="G2" s="5"/>
      <c r="H2" s="5"/>
      <c r="I2" s="128"/>
      <c r="J2" s="5"/>
      <c r="K2" s="5"/>
      <c r="L2" s="5"/>
      <c r="M2" s="5"/>
      <c r="N2" s="6"/>
    </row>
    <row r="3" spans="1:18" s="8" customFormat="1" ht="19.5" customHeight="1" x14ac:dyDescent="0.15">
      <c r="A3" s="301" t="s">
        <v>469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8" s="8" customFormat="1" ht="19.5" customHeight="1" x14ac:dyDescent="0.15">
      <c r="A4" s="302" t="s">
        <v>279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1:18" s="8" customFormat="1" ht="19.5" customHeight="1" x14ac:dyDescent="0.15">
      <c r="A5" s="303" t="s">
        <v>280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8" s="11" customFormat="1" ht="8.25" customHeight="1" thickBot="1" x14ac:dyDescent="0.2">
      <c r="A6" s="9"/>
      <c r="B6" s="7"/>
      <c r="C6" s="10"/>
      <c r="D6" s="1"/>
      <c r="E6" s="7"/>
      <c r="F6" s="7"/>
      <c r="G6" s="7"/>
      <c r="H6" s="7"/>
      <c r="I6" s="129"/>
      <c r="J6" s="7"/>
      <c r="K6" s="7"/>
      <c r="L6" s="7"/>
      <c r="M6" s="7"/>
    </row>
    <row r="7" spans="1:18" s="11" customFormat="1" ht="20.25" customHeight="1" thickBot="1" x14ac:dyDescent="0.2">
      <c r="A7" s="292" t="s">
        <v>317</v>
      </c>
      <c r="B7" s="293"/>
      <c r="C7" s="293"/>
      <c r="D7" s="294"/>
      <c r="E7" s="292"/>
      <c r="F7" s="293"/>
      <c r="G7" s="293"/>
      <c r="H7" s="293"/>
      <c r="I7" s="293"/>
      <c r="J7" s="293"/>
      <c r="K7" s="293"/>
      <c r="L7" s="293"/>
      <c r="M7" s="293"/>
      <c r="N7" s="294"/>
    </row>
    <row r="8" spans="1:18" s="12" customFormat="1" ht="27" customHeight="1" x14ac:dyDescent="0.15">
      <c r="A8" s="295" t="s">
        <v>0</v>
      </c>
      <c r="B8" s="297" t="s">
        <v>1</v>
      </c>
      <c r="C8" s="299" t="s">
        <v>2</v>
      </c>
      <c r="D8" s="297" t="s">
        <v>3</v>
      </c>
      <c r="E8" s="341" t="s">
        <v>4</v>
      </c>
      <c r="F8" s="329"/>
      <c r="G8" s="307" t="s">
        <v>5</v>
      </c>
      <c r="H8" s="307" t="s">
        <v>6</v>
      </c>
      <c r="I8" s="337" t="s">
        <v>7</v>
      </c>
      <c r="J8" s="307" t="s">
        <v>8</v>
      </c>
      <c r="K8" s="307" t="s">
        <v>9</v>
      </c>
      <c r="L8" s="307" t="s">
        <v>10</v>
      </c>
      <c r="M8" s="307" t="s">
        <v>11</v>
      </c>
      <c r="N8" s="327" t="s">
        <v>12</v>
      </c>
    </row>
    <row r="9" spans="1:18" s="12" customFormat="1" ht="31.5" customHeight="1" thickBot="1" x14ac:dyDescent="0.2">
      <c r="A9" s="296"/>
      <c r="B9" s="298"/>
      <c r="C9" s="300"/>
      <c r="D9" s="298"/>
      <c r="E9" s="13" t="s">
        <v>13</v>
      </c>
      <c r="F9" s="14" t="s">
        <v>14</v>
      </c>
      <c r="G9" s="316"/>
      <c r="H9" s="316"/>
      <c r="I9" s="338"/>
      <c r="J9" s="316"/>
      <c r="K9" s="316"/>
      <c r="L9" s="316"/>
      <c r="M9" s="316"/>
      <c r="N9" s="328"/>
    </row>
    <row r="10" spans="1:18" s="11" customFormat="1" ht="37.5" customHeight="1" thickBot="1" x14ac:dyDescent="0.2">
      <c r="A10" s="47" t="s">
        <v>15</v>
      </c>
      <c r="B10" s="93" t="s">
        <v>281</v>
      </c>
      <c r="C10" s="94">
        <v>4000</v>
      </c>
      <c r="D10" s="95" t="s">
        <v>101</v>
      </c>
      <c r="E10" s="47"/>
      <c r="F10" s="96"/>
      <c r="G10" s="97"/>
      <c r="H10" s="111"/>
      <c r="I10" s="137"/>
      <c r="J10" s="112"/>
      <c r="K10" s="98">
        <v>9.5000000000000001E-2</v>
      </c>
      <c r="L10" s="46">
        <f>J10*K10</f>
        <v>0</v>
      </c>
      <c r="M10" s="45">
        <f>J10+L10</f>
        <v>0</v>
      </c>
      <c r="N10" s="44">
        <f>$C10*M10</f>
        <v>0</v>
      </c>
    </row>
    <row r="11" spans="1:18" ht="23.25" customHeight="1" thickBot="1" x14ac:dyDescent="0.2">
      <c r="A11" s="319" t="s">
        <v>67</v>
      </c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59"/>
      <c r="N11" s="58">
        <f>SUM(N10:N10)</f>
        <v>0</v>
      </c>
    </row>
    <row r="12" spans="1:18" ht="15" customHeight="1" x14ac:dyDescent="0.15">
      <c r="I12" s="7"/>
    </row>
    <row r="14" spans="1:18" ht="15" customHeight="1" x14ac:dyDescent="0.15">
      <c r="E14" s="152"/>
      <c r="F14" s="6"/>
      <c r="G14" s="184"/>
      <c r="H14" s="185"/>
      <c r="I14" s="6"/>
      <c r="J14" s="6"/>
      <c r="K14" s="6"/>
      <c r="L14" s="6"/>
      <c r="M14" s="186"/>
      <c r="R14" s="187"/>
    </row>
    <row r="15" spans="1:18" ht="15" customHeight="1" x14ac:dyDescent="0.15"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</row>
    <row r="16" spans="1:18" ht="15" customHeight="1" x14ac:dyDescent="0.15">
      <c r="E16" s="343"/>
      <c r="F16" s="342"/>
      <c r="G16" s="345"/>
      <c r="H16" s="342"/>
      <c r="I16" s="342"/>
      <c r="J16" s="342"/>
      <c r="K16" s="342"/>
      <c r="L16" s="342"/>
      <c r="M16" s="343"/>
      <c r="N16" s="342"/>
      <c r="O16" s="342"/>
      <c r="P16" s="342"/>
      <c r="Q16" s="342"/>
      <c r="R16" s="342"/>
    </row>
    <row r="17" spans="5:18" ht="15" customHeight="1" x14ac:dyDescent="0.15">
      <c r="E17" s="343"/>
      <c r="F17" s="342"/>
      <c r="G17" s="345"/>
      <c r="H17" s="342"/>
      <c r="I17" s="188"/>
      <c r="J17" s="185"/>
      <c r="K17" s="342"/>
      <c r="L17" s="342"/>
      <c r="M17" s="343"/>
      <c r="N17" s="342"/>
      <c r="O17" s="342"/>
      <c r="P17" s="342"/>
      <c r="Q17" s="342"/>
      <c r="R17" s="342"/>
    </row>
    <row r="18" spans="5:18" ht="15" customHeight="1" x14ac:dyDescent="0.15">
      <c r="E18" s="188"/>
      <c r="F18" s="189"/>
      <c r="G18" s="190"/>
      <c r="H18" s="188"/>
      <c r="I18" s="188"/>
      <c r="J18" s="188"/>
      <c r="K18" s="191"/>
      <c r="L18" s="192"/>
      <c r="M18" s="193"/>
      <c r="N18" s="194"/>
      <c r="O18" s="195"/>
      <c r="P18" s="196"/>
      <c r="Q18" s="197"/>
      <c r="R18" s="197"/>
    </row>
  </sheetData>
  <mergeCells count="34">
    <mergeCell ref="F16:F17"/>
    <mergeCell ref="G16:G17"/>
    <mergeCell ref="A11:M11"/>
    <mergeCell ref="L16:L17"/>
    <mergeCell ref="M16:M17"/>
    <mergeCell ref="E7:N7"/>
    <mergeCell ref="R16:R17"/>
    <mergeCell ref="N8:N9"/>
    <mergeCell ref="M8:M9"/>
    <mergeCell ref="L8:L9"/>
    <mergeCell ref="K8:K9"/>
    <mergeCell ref="J8:J9"/>
    <mergeCell ref="I8:I9"/>
    <mergeCell ref="H8:H9"/>
    <mergeCell ref="G8:G9"/>
    <mergeCell ref="E8:F8"/>
    <mergeCell ref="E15:H15"/>
    <mergeCell ref="I15:R15"/>
    <mergeCell ref="E16:E17"/>
    <mergeCell ref="N16:N17"/>
    <mergeCell ref="O16:O17"/>
    <mergeCell ref="P16:P17"/>
    <mergeCell ref="Q16:Q17"/>
    <mergeCell ref="A3:N3"/>
    <mergeCell ref="A4:N4"/>
    <mergeCell ref="A5:N5"/>
    <mergeCell ref="A7:D7"/>
    <mergeCell ref="A8:A9"/>
    <mergeCell ref="B8:B9"/>
    <mergeCell ref="C8:C9"/>
    <mergeCell ref="D8:D9"/>
    <mergeCell ref="H16:H17"/>
    <mergeCell ref="I16:J16"/>
    <mergeCell ref="K16:K17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O62"/>
  <sheetViews>
    <sheetView workbookViewId="0">
      <selection activeCell="B29" sqref="B29:M29"/>
    </sheetView>
  </sheetViews>
  <sheetFormatPr baseColWidth="10" defaultColWidth="9" defaultRowHeight="13" x14ac:dyDescent="0.15"/>
  <cols>
    <col min="1" max="1" width="4.796875" customWidth="1"/>
    <col min="2" max="2" width="10.19921875" customWidth="1"/>
    <col min="3" max="3" width="22.3984375" customWidth="1"/>
    <col min="4" max="4" width="12.796875" customWidth="1"/>
    <col min="5" max="5" width="13.796875" customWidth="1"/>
    <col min="14" max="14" width="16.796875" customWidth="1"/>
    <col min="15" max="15" width="11" customWidth="1"/>
  </cols>
  <sheetData>
    <row r="1" spans="2:15" x14ac:dyDescent="0.15">
      <c r="B1" s="360" t="s">
        <v>470</v>
      </c>
      <c r="N1" s="360" t="s">
        <v>471</v>
      </c>
    </row>
    <row r="2" spans="2:15" ht="20" customHeight="1" x14ac:dyDescent="0.15"/>
    <row r="3" spans="2:15" ht="20" customHeight="1" x14ac:dyDescent="0.15">
      <c r="B3" s="301" t="s">
        <v>469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2:15" ht="20" customHeight="1" x14ac:dyDescent="0.15">
      <c r="B4" s="302" t="s">
        <v>360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2:15" ht="20" customHeight="1" x14ac:dyDescent="0.15">
      <c r="B5" s="303" t="s">
        <v>268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2:15" ht="20" customHeight="1" thickBot="1" x14ac:dyDescent="0.2">
      <c r="B6" s="9"/>
      <c r="C6" s="7"/>
      <c r="D6" s="10"/>
      <c r="E6" s="1"/>
      <c r="F6" s="7"/>
      <c r="G6" s="7"/>
      <c r="H6" s="7"/>
      <c r="I6" s="7"/>
      <c r="J6" s="7"/>
      <c r="K6" s="7"/>
      <c r="L6" s="7"/>
      <c r="M6" s="7"/>
      <c r="N6" s="11"/>
      <c r="O6" s="7"/>
    </row>
    <row r="7" spans="2:15" ht="20" customHeight="1" thickBot="1" x14ac:dyDescent="0.2">
      <c r="B7" s="292" t="s">
        <v>317</v>
      </c>
      <c r="C7" s="293"/>
      <c r="D7" s="293"/>
      <c r="E7" s="294"/>
      <c r="F7" s="293"/>
      <c r="G7" s="293"/>
      <c r="H7" s="293"/>
      <c r="I7" s="293"/>
      <c r="J7" s="293"/>
      <c r="K7" s="293"/>
      <c r="L7" s="293"/>
      <c r="M7" s="293"/>
      <c r="N7" s="294"/>
    </row>
    <row r="8" spans="2:15" ht="20" customHeight="1" x14ac:dyDescent="0.15">
      <c r="B8" s="295" t="s">
        <v>0</v>
      </c>
      <c r="C8" s="297" t="s">
        <v>1</v>
      </c>
      <c r="D8" s="299" t="s">
        <v>2</v>
      </c>
      <c r="E8" s="297" t="s">
        <v>3</v>
      </c>
      <c r="F8" s="305" t="s">
        <v>5</v>
      </c>
      <c r="G8" s="307" t="s">
        <v>6</v>
      </c>
      <c r="H8" s="309" t="s">
        <v>7</v>
      </c>
      <c r="I8" s="204" t="s">
        <v>477</v>
      </c>
      <c r="J8" s="305" t="s">
        <v>8</v>
      </c>
      <c r="K8" s="305" t="s">
        <v>9</v>
      </c>
      <c r="L8" s="305" t="s">
        <v>10</v>
      </c>
      <c r="M8" s="305" t="s">
        <v>11</v>
      </c>
      <c r="N8" s="311" t="s">
        <v>12</v>
      </c>
      <c r="O8" s="305" t="s">
        <v>479</v>
      </c>
    </row>
    <row r="9" spans="2:15" ht="20" customHeight="1" thickBot="1" x14ac:dyDescent="0.2">
      <c r="B9" s="296"/>
      <c r="C9" s="298"/>
      <c r="D9" s="300"/>
      <c r="E9" s="298"/>
      <c r="F9" s="315"/>
      <c r="G9" s="316"/>
      <c r="H9" s="317"/>
      <c r="I9" s="209" t="s">
        <v>478</v>
      </c>
      <c r="J9" s="315"/>
      <c r="K9" s="315"/>
      <c r="L9" s="315"/>
      <c r="M9" s="315"/>
      <c r="N9" s="318"/>
      <c r="O9" s="315"/>
    </row>
    <row r="10" spans="2:15" ht="38.25" customHeight="1" x14ac:dyDescent="0.15">
      <c r="B10" s="153" t="s">
        <v>15</v>
      </c>
      <c r="C10" s="15" t="s">
        <v>361</v>
      </c>
      <c r="D10" s="16">
        <v>10</v>
      </c>
      <c r="E10" s="50" t="s">
        <v>362</v>
      </c>
      <c r="F10" s="17"/>
      <c r="G10" s="113"/>
      <c r="H10" s="122"/>
      <c r="I10" s="122"/>
      <c r="J10" s="114"/>
      <c r="K10" s="20"/>
      <c r="L10" s="19"/>
      <c r="M10" s="21"/>
      <c r="N10" s="22"/>
      <c r="O10" s="21"/>
    </row>
    <row r="11" spans="2:15" ht="38.25" customHeight="1" x14ac:dyDescent="0.15">
      <c r="B11" s="27" t="s">
        <v>16</v>
      </c>
      <c r="C11" s="28" t="s">
        <v>363</v>
      </c>
      <c r="D11" s="29">
        <v>10</v>
      </c>
      <c r="E11" s="52" t="s">
        <v>364</v>
      </c>
      <c r="F11" s="31"/>
      <c r="G11" s="115"/>
      <c r="H11" s="123"/>
      <c r="I11" s="123"/>
      <c r="J11" s="116"/>
      <c r="K11" s="23"/>
      <c r="L11" s="24"/>
      <c r="M11" s="25"/>
      <c r="N11" s="26"/>
      <c r="O11" s="25"/>
    </row>
    <row r="12" spans="2:15" ht="32.25" customHeight="1" x14ac:dyDescent="0.15">
      <c r="B12" s="27" t="s">
        <v>17</v>
      </c>
      <c r="C12" s="28" t="s">
        <v>365</v>
      </c>
      <c r="D12" s="29">
        <v>10</v>
      </c>
      <c r="E12" s="52" t="s">
        <v>364</v>
      </c>
      <c r="F12" s="31"/>
      <c r="G12" s="115"/>
      <c r="H12" s="123"/>
      <c r="I12" s="123"/>
      <c r="J12" s="116"/>
      <c r="K12" s="23"/>
      <c r="L12" s="24"/>
      <c r="M12" s="25"/>
      <c r="N12" s="26"/>
      <c r="O12" s="25"/>
    </row>
    <row r="13" spans="2:15" ht="32.25" customHeight="1" thickBot="1" x14ac:dyDescent="0.2">
      <c r="B13" s="27" t="s">
        <v>18</v>
      </c>
      <c r="C13" s="28" t="s">
        <v>366</v>
      </c>
      <c r="D13" s="29">
        <v>5</v>
      </c>
      <c r="E13" s="52" t="s">
        <v>367</v>
      </c>
      <c r="F13" s="31"/>
      <c r="G13" s="115"/>
      <c r="H13" s="123"/>
      <c r="I13" s="123"/>
      <c r="J13" s="116"/>
      <c r="K13" s="23"/>
      <c r="L13" s="24"/>
      <c r="M13" s="25"/>
      <c r="N13" s="26"/>
      <c r="O13" s="25"/>
    </row>
    <row r="14" spans="2:15" ht="33.75" customHeight="1" x14ac:dyDescent="0.15">
      <c r="B14" s="169" t="s">
        <v>19</v>
      </c>
      <c r="C14" s="198" t="s">
        <v>369</v>
      </c>
      <c r="D14" s="199">
        <v>10</v>
      </c>
      <c r="E14" s="172" t="s">
        <v>368</v>
      </c>
      <c r="F14" s="173"/>
      <c r="G14" s="200"/>
      <c r="H14" s="201"/>
      <c r="I14" s="201"/>
      <c r="J14" s="202"/>
      <c r="K14" s="20"/>
      <c r="L14" s="19"/>
      <c r="M14" s="21"/>
      <c r="N14" s="22"/>
      <c r="O14" s="21"/>
    </row>
    <row r="15" spans="2:15" ht="37.5" customHeight="1" x14ac:dyDescent="0.15">
      <c r="B15" s="169" t="s">
        <v>20</v>
      </c>
      <c r="C15" s="198" t="s">
        <v>370</v>
      </c>
      <c r="D15" s="199">
        <v>5</v>
      </c>
      <c r="E15" s="172" t="s">
        <v>362</v>
      </c>
      <c r="F15" s="173"/>
      <c r="G15" s="200"/>
      <c r="H15" s="201"/>
      <c r="I15" s="201"/>
      <c r="J15" s="202"/>
      <c r="K15" s="23"/>
      <c r="L15" s="24"/>
      <c r="M15" s="25"/>
      <c r="N15" s="26"/>
      <c r="O15" s="25"/>
    </row>
    <row r="16" spans="2:15" ht="33" customHeight="1" x14ac:dyDescent="0.15">
      <c r="B16" s="169" t="s">
        <v>21</v>
      </c>
      <c r="C16" s="198" t="s">
        <v>371</v>
      </c>
      <c r="D16" s="199">
        <v>40</v>
      </c>
      <c r="E16" s="172" t="s">
        <v>368</v>
      </c>
      <c r="F16" s="173"/>
      <c r="G16" s="200"/>
      <c r="H16" s="201"/>
      <c r="I16" s="201"/>
      <c r="J16" s="202"/>
      <c r="K16" s="23"/>
      <c r="L16" s="24"/>
      <c r="M16" s="25"/>
      <c r="N16" s="26"/>
      <c r="O16" s="25"/>
    </row>
    <row r="17" spans="2:15" ht="33" customHeight="1" thickBot="1" x14ac:dyDescent="0.2">
      <c r="B17" s="27" t="s">
        <v>22</v>
      </c>
      <c r="C17" s="198" t="s">
        <v>372</v>
      </c>
      <c r="D17" s="29">
        <v>40</v>
      </c>
      <c r="E17" s="52" t="s">
        <v>367</v>
      </c>
      <c r="F17" s="31"/>
      <c r="G17" s="115"/>
      <c r="H17" s="123"/>
      <c r="I17" s="123"/>
      <c r="J17" s="116"/>
      <c r="K17" s="23"/>
      <c r="L17" s="24"/>
      <c r="M17" s="25"/>
      <c r="N17" s="26"/>
      <c r="O17" s="25"/>
    </row>
    <row r="18" spans="2:15" ht="33" customHeight="1" x14ac:dyDescent="0.15">
      <c r="B18" s="27" t="s">
        <v>23</v>
      </c>
      <c r="C18" s="198" t="s">
        <v>373</v>
      </c>
      <c r="D18" s="29">
        <v>5</v>
      </c>
      <c r="E18" s="52" t="s">
        <v>344</v>
      </c>
      <c r="F18" s="31"/>
      <c r="G18" s="115"/>
      <c r="H18" s="123"/>
      <c r="I18" s="123"/>
      <c r="J18" s="116"/>
      <c r="K18" s="20"/>
      <c r="L18" s="19"/>
      <c r="M18" s="21"/>
      <c r="N18" s="22"/>
      <c r="O18" s="21"/>
    </row>
    <row r="19" spans="2:15" ht="33" customHeight="1" x14ac:dyDescent="0.15">
      <c r="B19" s="27" t="s">
        <v>24</v>
      </c>
      <c r="C19" s="198" t="s">
        <v>374</v>
      </c>
      <c r="D19" s="29">
        <v>10</v>
      </c>
      <c r="E19" s="52" t="s">
        <v>375</v>
      </c>
      <c r="F19" s="31"/>
      <c r="G19" s="115"/>
      <c r="H19" s="123"/>
      <c r="I19" s="123"/>
      <c r="J19" s="116"/>
      <c r="K19" s="23"/>
      <c r="L19" s="24"/>
      <c r="M19" s="25"/>
      <c r="N19" s="26"/>
      <c r="O19" s="25"/>
    </row>
    <row r="20" spans="2:15" ht="33" customHeight="1" x14ac:dyDescent="0.15">
      <c r="B20" s="27" t="s">
        <v>25</v>
      </c>
      <c r="C20" s="198" t="s">
        <v>376</v>
      </c>
      <c r="D20" s="29">
        <v>15</v>
      </c>
      <c r="E20" s="52" t="s">
        <v>364</v>
      </c>
      <c r="F20" s="31"/>
      <c r="G20" s="115"/>
      <c r="H20" s="123"/>
      <c r="I20" s="123"/>
      <c r="J20" s="116"/>
      <c r="K20" s="23"/>
      <c r="L20" s="24"/>
      <c r="M20" s="25"/>
      <c r="N20" s="26"/>
      <c r="O20" s="25"/>
    </row>
    <row r="21" spans="2:15" ht="33" customHeight="1" x14ac:dyDescent="0.15">
      <c r="B21" s="27" t="s">
        <v>26</v>
      </c>
      <c r="C21" s="198" t="s">
        <v>377</v>
      </c>
      <c r="D21" s="29">
        <v>40</v>
      </c>
      <c r="E21" s="52" t="s">
        <v>378</v>
      </c>
      <c r="F21" s="31"/>
      <c r="G21" s="115"/>
      <c r="H21" s="123"/>
      <c r="I21" s="123"/>
      <c r="J21" s="116"/>
      <c r="K21" s="23"/>
      <c r="L21" s="24"/>
      <c r="M21" s="25"/>
      <c r="N21" s="26"/>
      <c r="O21" s="25"/>
    </row>
    <row r="22" spans="2:15" ht="33" customHeight="1" x14ac:dyDescent="0.15">
      <c r="B22" s="27" t="s">
        <v>27</v>
      </c>
      <c r="C22" s="198" t="s">
        <v>379</v>
      </c>
      <c r="D22" s="29">
        <v>40</v>
      </c>
      <c r="E22" s="52" t="s">
        <v>378</v>
      </c>
      <c r="F22" s="31"/>
      <c r="G22" s="115"/>
      <c r="H22" s="123"/>
      <c r="I22" s="123"/>
      <c r="J22" s="116"/>
      <c r="K22" s="23"/>
      <c r="L22" s="24"/>
      <c r="M22" s="25"/>
      <c r="N22" s="26"/>
      <c r="O22" s="25"/>
    </row>
    <row r="23" spans="2:15" ht="33" customHeight="1" x14ac:dyDescent="0.15">
      <c r="B23" s="27" t="s">
        <v>28</v>
      </c>
      <c r="C23" s="198" t="s">
        <v>380</v>
      </c>
      <c r="D23" s="29">
        <v>40</v>
      </c>
      <c r="E23" s="52" t="s">
        <v>378</v>
      </c>
      <c r="F23" s="31"/>
      <c r="G23" s="115"/>
      <c r="H23" s="123"/>
      <c r="I23" s="123"/>
      <c r="J23" s="116"/>
      <c r="K23" s="23"/>
      <c r="L23" s="24"/>
      <c r="M23" s="25"/>
      <c r="N23" s="26"/>
      <c r="O23" s="25"/>
    </row>
    <row r="24" spans="2:15" ht="33" customHeight="1" thickBot="1" x14ac:dyDescent="0.2">
      <c r="B24" s="27" t="s">
        <v>31</v>
      </c>
      <c r="C24" s="198" t="s">
        <v>381</v>
      </c>
      <c r="D24" s="29">
        <v>50</v>
      </c>
      <c r="E24" s="52" t="s">
        <v>382</v>
      </c>
      <c r="F24" s="31"/>
      <c r="G24" s="115"/>
      <c r="H24" s="123"/>
      <c r="I24" s="123"/>
      <c r="J24" s="116"/>
      <c r="K24" s="23"/>
      <c r="L24" s="24"/>
      <c r="M24" s="25"/>
      <c r="N24" s="26"/>
      <c r="O24" s="25"/>
    </row>
    <row r="25" spans="2:15" ht="33" customHeight="1" x14ac:dyDescent="0.15">
      <c r="B25" s="27" t="s">
        <v>32</v>
      </c>
      <c r="C25" s="198" t="s">
        <v>383</v>
      </c>
      <c r="D25" s="29">
        <v>10</v>
      </c>
      <c r="E25" s="52" t="s">
        <v>364</v>
      </c>
      <c r="F25" s="31"/>
      <c r="G25" s="115"/>
      <c r="H25" s="123"/>
      <c r="I25" s="123"/>
      <c r="J25" s="116"/>
      <c r="K25" s="20"/>
      <c r="L25" s="19"/>
      <c r="M25" s="21"/>
      <c r="N25" s="22"/>
      <c r="O25" s="21"/>
    </row>
    <row r="26" spans="2:15" ht="33" customHeight="1" x14ac:dyDescent="0.15">
      <c r="B26" s="27" t="s">
        <v>28</v>
      </c>
      <c r="C26" s="198" t="s">
        <v>384</v>
      </c>
      <c r="D26" s="29">
        <v>60</v>
      </c>
      <c r="E26" s="52" t="s">
        <v>382</v>
      </c>
      <c r="F26" s="31"/>
      <c r="G26" s="115"/>
      <c r="H26" s="123"/>
      <c r="I26" s="123"/>
      <c r="J26" s="116"/>
      <c r="K26" s="23"/>
      <c r="L26" s="24"/>
      <c r="M26" s="25"/>
      <c r="N26" s="26"/>
      <c r="O26" s="25"/>
    </row>
    <row r="27" spans="2:15" ht="45.75" customHeight="1" x14ac:dyDescent="0.15">
      <c r="B27" s="27" t="s">
        <v>31</v>
      </c>
      <c r="C27" s="198" t="s">
        <v>385</v>
      </c>
      <c r="D27" s="29">
        <v>60</v>
      </c>
      <c r="E27" s="52" t="s">
        <v>382</v>
      </c>
      <c r="F27" s="31"/>
      <c r="G27" s="115"/>
      <c r="H27" s="123"/>
      <c r="I27" s="123"/>
      <c r="J27" s="116"/>
      <c r="K27" s="23"/>
      <c r="L27" s="24"/>
      <c r="M27" s="25"/>
      <c r="N27" s="26"/>
      <c r="O27" s="25"/>
    </row>
    <row r="28" spans="2:15" ht="48" customHeight="1" thickBot="1" x14ac:dyDescent="0.2">
      <c r="B28" s="27" t="s">
        <v>32</v>
      </c>
      <c r="C28" s="198" t="s">
        <v>386</v>
      </c>
      <c r="D28" s="29">
        <v>60</v>
      </c>
      <c r="E28" s="52" t="s">
        <v>382</v>
      </c>
      <c r="F28" s="31"/>
      <c r="G28" s="115"/>
      <c r="H28" s="123"/>
      <c r="I28" s="123"/>
      <c r="J28" s="116"/>
      <c r="K28" s="23"/>
      <c r="L28" s="24"/>
      <c r="M28" s="25"/>
      <c r="N28" s="26"/>
      <c r="O28" s="144"/>
    </row>
    <row r="29" spans="2:15" ht="20" customHeight="1" thickBot="1" x14ac:dyDescent="0.2">
      <c r="B29" s="319" t="s">
        <v>480</v>
      </c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62"/>
      <c r="O29" s="361"/>
    </row>
    <row r="30" spans="2:15" ht="20" customHeight="1" x14ac:dyDescent="0.15"/>
    <row r="31" spans="2:15" ht="20" customHeight="1" x14ac:dyDescent="0.15"/>
    <row r="32" spans="2:15" ht="20" customHeight="1" x14ac:dyDescent="0.15"/>
    <row r="33" ht="20" customHeight="1" x14ac:dyDescent="0.15"/>
    <row r="34" ht="20" customHeight="1" x14ac:dyDescent="0.15"/>
    <row r="35" ht="20" customHeight="1" x14ac:dyDescent="0.15"/>
    <row r="36" ht="20" customHeight="1" x14ac:dyDescent="0.15"/>
    <row r="37" ht="20" customHeight="1" x14ac:dyDescent="0.15"/>
    <row r="38" ht="20" customHeight="1" x14ac:dyDescent="0.15"/>
    <row r="39" ht="20" customHeight="1" x14ac:dyDescent="0.15"/>
    <row r="40" ht="20" customHeight="1" x14ac:dyDescent="0.15"/>
    <row r="41" ht="20" customHeight="1" x14ac:dyDescent="0.15"/>
    <row r="42" ht="20" customHeight="1" x14ac:dyDescent="0.15"/>
    <row r="43" ht="20" customHeight="1" x14ac:dyDescent="0.15"/>
    <row r="44" ht="20" customHeight="1" x14ac:dyDescent="0.15"/>
    <row r="45" ht="20" customHeight="1" x14ac:dyDescent="0.15"/>
    <row r="46" ht="20" customHeight="1" x14ac:dyDescent="0.15"/>
    <row r="47" ht="20" customHeight="1" x14ac:dyDescent="0.15"/>
    <row r="48" ht="20" customHeight="1" x14ac:dyDescent="0.15"/>
    <row r="49" ht="20" customHeight="1" x14ac:dyDescent="0.15"/>
    <row r="50" ht="20" customHeight="1" x14ac:dyDescent="0.15"/>
    <row r="51" ht="20" customHeight="1" x14ac:dyDescent="0.15"/>
    <row r="52" ht="20" customHeight="1" x14ac:dyDescent="0.15"/>
    <row r="53" ht="20" customHeight="1" x14ac:dyDescent="0.15"/>
    <row r="54" ht="20" customHeight="1" x14ac:dyDescent="0.15"/>
    <row r="55" ht="20" customHeight="1" x14ac:dyDescent="0.15"/>
    <row r="56" ht="20" customHeight="1" x14ac:dyDescent="0.15"/>
    <row r="57" ht="20" customHeight="1" x14ac:dyDescent="0.15"/>
    <row r="58" ht="20" customHeight="1" x14ac:dyDescent="0.15"/>
    <row r="59" ht="20" customHeight="1" x14ac:dyDescent="0.15"/>
    <row r="60" ht="20" customHeight="1" x14ac:dyDescent="0.15"/>
    <row r="61" ht="20" customHeight="1" x14ac:dyDescent="0.15"/>
    <row r="62" ht="20" customHeight="1" x14ac:dyDescent="0.15"/>
  </sheetData>
  <mergeCells count="19">
    <mergeCell ref="O8:O9"/>
    <mergeCell ref="B29:M29"/>
    <mergeCell ref="K8:K9"/>
    <mergeCell ref="L8:L9"/>
    <mergeCell ref="M8:M9"/>
    <mergeCell ref="N8:N9"/>
    <mergeCell ref="E8:E9"/>
    <mergeCell ref="F8:F9"/>
    <mergeCell ref="G8:G9"/>
    <mergeCell ref="H8:H9"/>
    <mergeCell ref="J8:J9"/>
    <mergeCell ref="B8:B9"/>
    <mergeCell ref="C8:C9"/>
    <mergeCell ref="D8:D9"/>
    <mergeCell ref="B3:N3"/>
    <mergeCell ref="B4:N4"/>
    <mergeCell ref="B5:N5"/>
    <mergeCell ref="B7:E7"/>
    <mergeCell ref="F7:N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30</vt:i4>
      </vt:variant>
    </vt:vector>
  </HeadingPairs>
  <TitlesOfParts>
    <vt:vector size="48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18. sklop</vt:lpstr>
      <vt:lpstr>'1 sklop'!Print_Area</vt:lpstr>
      <vt:lpstr>'12 sklop'!Print_Area</vt:lpstr>
      <vt:lpstr>'13 sklop'!Print_Area</vt:lpstr>
      <vt:lpstr>'14 sklop'!Print_Area</vt:lpstr>
      <vt:lpstr>'15 sklop'!Print_Area</vt:lpstr>
      <vt:lpstr>'16 sklop'!Print_Area</vt:lpstr>
      <vt:lpstr>'17 sklop'!Print_Area</vt:lpstr>
      <vt:lpstr>'2 sklop'!Print_Area</vt:lpstr>
      <vt:lpstr>'3 sklop'!Print_Area</vt:lpstr>
      <vt:lpstr>'4 sklop'!Print_Area</vt:lpstr>
      <vt:lpstr>'5 sklop'!Print_Area</vt:lpstr>
      <vt:lpstr>'6 sklop'!Print_Area</vt:lpstr>
      <vt:lpstr>'7 sklop'!Print_Area</vt:lpstr>
      <vt:lpstr>'8 sklop'!Print_Area</vt:lpstr>
      <vt:lpstr>'9 sklop'!Print_Area</vt:lpstr>
      <vt:lpstr>'1 sklop'!Print_Titles</vt:lpstr>
      <vt:lpstr>'12 sklop'!Print_Titles</vt:lpstr>
      <vt:lpstr>'13 sklop'!Print_Titles</vt:lpstr>
      <vt:lpstr>'14 sklop'!Print_Titles</vt:lpstr>
      <vt:lpstr>'15 sklop'!Print_Titles</vt:lpstr>
      <vt:lpstr>'16 sklop'!Print_Titles</vt:lpstr>
      <vt:lpstr>'17 sklop'!Print_Titles</vt:lpstr>
      <vt:lpstr>'2 sklop'!Print_Titles</vt:lpstr>
      <vt:lpstr>'3 sklop'!Print_Titles</vt:lpstr>
      <vt:lpstr>'4 sklop'!Print_Titles</vt:lpstr>
      <vt:lpstr>'5 sklop'!Print_Titles</vt:lpstr>
      <vt:lpstr>'6 sklop'!Print_Titles</vt:lpstr>
      <vt:lpstr>'7 sklop'!Print_Titles</vt:lpstr>
      <vt:lpstr>'8 sklop'!Print_Titles</vt:lpstr>
      <vt:lpstr>'9 sklop'!Print_Titles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Microsoft Office User</cp:lastModifiedBy>
  <cp:lastPrinted>2020-10-20T09:50:19Z</cp:lastPrinted>
  <dcterms:created xsi:type="dcterms:W3CDTF">2015-11-17T14:01:44Z</dcterms:created>
  <dcterms:modified xsi:type="dcterms:W3CDTF">2020-10-27T09:23:02Z</dcterms:modified>
</cp:coreProperties>
</file>